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agov-my.sharepoint.com/personal/jgarvick_pa_gov/Documents/Documents/"/>
    </mc:Choice>
  </mc:AlternateContent>
  <xr:revisionPtr revIDLastSave="0" documentId="8_{A0650419-CFB7-44F3-9115-530EA39B56A3}" xr6:coauthVersionLast="47" xr6:coauthVersionMax="47" xr10:uidLastSave="{00000000-0000-0000-0000-000000000000}"/>
  <bookViews>
    <workbookView xWindow="3960" yWindow="216" windowWidth="19044" windowHeight="11172" xr2:uid="{9673BF7E-AA96-4921-9E39-ED8A5AAD034E}"/>
  </bookViews>
  <sheets>
    <sheet name="A1 + A2 - Summary" sheetId="11" r:id="rId1"/>
    <sheet name="A1 + A2 - Step 1" sheetId="5" r:id="rId2"/>
    <sheet name="A1 + A2 - Step 2" sheetId="6" r:id="rId3"/>
    <sheet name="A1 + A2 - Step 3" sheetId="7" r:id="rId4"/>
    <sheet name="A1 + A2 - Step 4" sheetId="8" r:id="rId5"/>
  </sheets>
  <definedNames>
    <definedName name="_xlnm._FilterDatabase" localSheetId="1" hidden="1">'A1 + A2 - Step 1'!$B$6:$Z$6</definedName>
    <definedName name="_xlnm._FilterDatabase" localSheetId="2" hidden="1">'A1 + A2 - Step 2'!$B$6:$C$6</definedName>
    <definedName name="_xlnm._FilterDatabase" localSheetId="3" hidden="1">'A1 + A2 - Step 3'!$B$6:$Z$50</definedName>
    <definedName name="_xlnm._FilterDatabase" localSheetId="4" hidden="1">'A1 + A2 - Step 4'!$B$7:$C$50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" i="8" l="1"/>
  <c r="C8" i="8"/>
  <c r="C4" i="8"/>
  <c r="C9" i="6"/>
  <c r="C8" i="6"/>
  <c r="C4" i="6"/>
  <c r="D26" i="11"/>
  <c r="D21" i="11"/>
  <c r="B26" i="11"/>
  <c r="C57" i="8"/>
  <c r="C56" i="8"/>
  <c r="D16" i="11"/>
  <c r="B16" i="11"/>
  <c r="B21" i="11"/>
  <c r="F26" i="11" l="1"/>
  <c r="H26" i="11" s="1"/>
  <c r="J26" i="11" s="1"/>
  <c r="L26" i="11" s="1"/>
  <c r="F16" i="11"/>
  <c r="H16" i="11" s="1"/>
  <c r="J16" i="11" s="1"/>
  <c r="L16" i="11" s="1"/>
  <c r="H17" i="11" l="1"/>
  <c r="J17" i="11" s="1"/>
  <c r="L17" i="11" s="1"/>
  <c r="F21" i="11" l="1"/>
  <c r="H21" i="11" s="1"/>
  <c r="J21" i="11" s="1"/>
  <c r="L21" i="11" s="1"/>
  <c r="L11" i="11" l="1"/>
  <c r="J11" i="11"/>
  <c r="H11" i="11"/>
  <c r="F11" i="11"/>
  <c r="D11" i="11"/>
  <c r="B11" i="1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L4" authorId="0" shapeId="0" xr:uid="{609447B2-7974-440B-B334-9535E3CA9D43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  <comment ref="X4" authorId="0" shapeId="0" xr:uid="{352786E7-B6BD-469F-B905-601DD91CA674}">
      <text>
        <r>
          <rPr>
            <sz val="11"/>
            <color rgb="FF000000"/>
            <rFont val="Calibri"/>
            <family val="2"/>
          </rPr>
          <t xml:space="preserve">*  Data affected by changes in population controls.
</t>
        </r>
      </text>
    </comment>
  </commentList>
</comments>
</file>

<file path=xl/sharedStrings.xml><?xml version="1.0" encoding="utf-8"?>
<sst xmlns="http://schemas.openxmlformats.org/spreadsheetml/2006/main" count="72" uniqueCount="45">
  <si>
    <t>Average</t>
  </si>
  <si>
    <t>UNEMPLOYMENT RATES</t>
  </si>
  <si>
    <t>Step 1</t>
  </si>
  <si>
    <t>Step 2</t>
  </si>
  <si>
    <r>
      <t>Step 3</t>
    </r>
    <r>
      <rPr>
        <i/>
        <sz val="8"/>
        <rFont val="Arial"/>
        <family val="2"/>
      </rPr>
      <t/>
    </r>
  </si>
  <si>
    <t>Step 4</t>
  </si>
  <si>
    <t>from Step 2</t>
  </si>
  <si>
    <t>from Step 4</t>
  </si>
  <si>
    <t>Step 5</t>
  </si>
  <si>
    <t>Step 6</t>
  </si>
  <si>
    <t>Step 7</t>
  </si>
  <si>
    <t>Total</t>
  </si>
  <si>
    <t>Unemployment Rate</t>
  </si>
  <si>
    <t>(4 decimal places)</t>
  </si>
  <si>
    <t>(Unrounded)</t>
  </si>
  <si>
    <t>Unemployment</t>
  </si>
  <si>
    <t>Labor Force</t>
  </si>
  <si>
    <t>(Multiply by 100)</t>
  </si>
  <si>
    <t>(1 decimal place)</t>
  </si>
  <si>
    <t>NATION</t>
  </si>
  <si>
    <t>United States</t>
  </si>
  <si>
    <t>INDIVIDUAL MINOR CIVIL DIVISIONS</t>
  </si>
  <si>
    <t>Lancaster city</t>
  </si>
  <si>
    <t>Pottstown boro</t>
  </si>
  <si>
    <t>Mar-16 to Feb-18</t>
  </si>
  <si>
    <t>24 Month Unemployment (Source: CWIA, PA Dept L&amp;I)</t>
  </si>
  <si>
    <t>20% Threshold</t>
  </si>
  <si>
    <t>U.S. National Average (in thousands)</t>
  </si>
  <si>
    <t>Source: Center for Workforce Information &amp; Analysis, PA Department of Labor &amp; Industry</t>
  </si>
  <si>
    <t>AREAS IN PENNSYLVANIA ELIGIBLE FOR WAIVERS ON THE BASIS OF</t>
  </si>
  <si>
    <t>Source:  Center for Workforce Information &amp; Analysis, PA Department of Labor &amp; Industry</t>
  </si>
  <si>
    <t>Monthly Labor Force Numbers (Source: Center for Workforce Information &amp; Analysis, PA Department of Labor &amp; Industry)</t>
  </si>
  <si>
    <t>Monthly Unemployment Numbers (Source: Center for Workforce Information &amp; Analysis, PA Department of Labor &amp; Industry)</t>
  </si>
  <si>
    <t>MUNICIPALITIES</t>
  </si>
  <si>
    <t>Individual Municipality 1</t>
  </si>
  <si>
    <t>Individual Municipality 2</t>
  </si>
  <si>
    <t>Lancaster city, PA</t>
  </si>
  <si>
    <t>Lebanon city, PA</t>
  </si>
  <si>
    <t>Please see worksheet entitled "A1 + A2 - Step 1" for monthly labor force numbers</t>
  </si>
  <si>
    <t>Please see worksheet entitled "A1 + A2 - Step 3" for monthly unemployed numbers</t>
  </si>
  <si>
    <t>APR 2021 - MAR 2024</t>
  </si>
  <si>
    <t>Please see worksheet entitled "A1 + A2 - Step 2" for 36-month labor force totals</t>
  </si>
  <si>
    <t>Please see worksheet entitled "A1 + A2 - Step 4" for 36-month unemployed totals</t>
  </si>
  <si>
    <t>36-Month Labor Force Totals</t>
  </si>
  <si>
    <t>36-Month Unemployment Totals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</si>
</sst>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0.00000"/>
    <numFmt numFmtId="167" formatCode="0.0000"/>
    <numFmt numFmtId="168" formatCode="#.00"/>
    <numFmt numFmtId="169" formatCode="#"/>
    <numFmt numFmtId="170" formatCode="###,###,##0"/>
    <numFmt numFmtId="171" formatCode="#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ourie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indexed="8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  <font>
      <sz val="8"/>
      <color indexed="8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12" fillId="0" borderId="0"/>
    <xf numFmtId="43" fontId="1" fillId="0" borderId="0" applyFont="0" applyFill="0" applyBorder="0" applyAlignment="0" applyProtection="0"/>
    <xf numFmtId="0" fontId="10" fillId="0" borderId="0"/>
  </cellStyleXfs>
  <cellXfs count="79">
    <xf numFmtId="0" fontId="0" fillId="0" borderId="0" xfId="0"/>
    <xf numFmtId="0" fontId="6" fillId="0" borderId="0" xfId="3" applyFont="1"/>
    <xf numFmtId="0" fontId="6" fillId="0" borderId="0" xfId="3" applyFont="1" applyFill="1"/>
    <xf numFmtId="0" fontId="0" fillId="0" borderId="0" xfId="0" applyFont="1"/>
    <xf numFmtId="165" fontId="5" fillId="0" borderId="0" xfId="4" applyNumberFormat="1" applyFont="1"/>
    <xf numFmtId="0" fontId="5" fillId="0" borderId="0" xfId="3" applyFont="1"/>
    <xf numFmtId="2" fontId="5" fillId="0" borderId="0" xfId="3" applyNumberFormat="1" applyFont="1"/>
    <xf numFmtId="164" fontId="5" fillId="0" borderId="0" xfId="3" applyNumberFormat="1" applyFont="1"/>
    <xf numFmtId="0" fontId="5" fillId="0" borderId="0" xfId="1" applyFont="1"/>
    <xf numFmtId="0" fontId="11" fillId="2" borderId="1" xfId="3" applyFont="1" applyFill="1" applyBorder="1" applyAlignment="1">
      <alignment horizontal="center"/>
    </xf>
    <xf numFmtId="165" fontId="6" fillId="0" borderId="0" xfId="4" applyNumberFormat="1" applyFont="1" applyAlignment="1">
      <alignment horizontal="center"/>
    </xf>
    <xf numFmtId="0" fontId="6" fillId="0" borderId="0" xfId="1" applyFont="1"/>
    <xf numFmtId="3" fontId="5" fillId="0" borderId="0" xfId="1" applyNumberFormat="1" applyFont="1"/>
    <xf numFmtId="166" fontId="5" fillId="0" borderId="0" xfId="3" applyNumberFormat="1" applyFont="1"/>
    <xf numFmtId="167" fontId="5" fillId="0" borderId="0" xfId="3" applyNumberFormat="1" applyFont="1"/>
    <xf numFmtId="3" fontId="5" fillId="0" borderId="0" xfId="6" applyNumberFormat="1" applyFont="1" applyFill="1"/>
    <xf numFmtId="0" fontId="5" fillId="0" borderId="0" xfId="1" applyFont="1" applyFill="1" applyAlignment="1" applyProtection="1">
      <alignment horizontal="left"/>
      <protection locked="0"/>
    </xf>
    <xf numFmtId="0" fontId="6" fillId="0" borderId="0" xfId="1" applyNumberFormat="1" applyFont="1" applyFill="1" applyAlignment="1" applyProtection="1">
      <alignment horizontal="left"/>
      <protection locked="0"/>
    </xf>
    <xf numFmtId="164" fontId="6" fillId="0" borderId="0" xfId="3" applyNumberFormat="1" applyFont="1"/>
    <xf numFmtId="0" fontId="9" fillId="0" borderId="0" xfId="0" applyNumberFormat="1" applyFont="1" applyAlignment="1" applyProtection="1">
      <alignment horizontal="left"/>
      <protection locked="0"/>
    </xf>
    <xf numFmtId="0" fontId="3" fillId="0" borderId="0" xfId="1" applyNumberFormat="1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Alignment="1" applyProtection="1">
      <alignment horizontal="left"/>
      <protection locked="0"/>
    </xf>
    <xf numFmtId="168" fontId="0" fillId="0" borderId="0" xfId="0" applyNumberFormat="1" applyFont="1" applyAlignment="1" applyProtection="1">
      <alignment horizontal="right"/>
      <protection locked="0"/>
    </xf>
    <xf numFmtId="17" fontId="9" fillId="0" borderId="0" xfId="0" applyNumberFormat="1" applyFont="1" applyAlignment="1" applyProtection="1">
      <alignment horizontal="left"/>
      <protection locked="0"/>
    </xf>
    <xf numFmtId="3" fontId="3" fillId="0" borderId="0" xfId="1" applyNumberFormat="1" applyFont="1" applyAlignment="1" applyProtection="1">
      <alignment horizontal="right"/>
      <protection locked="0"/>
    </xf>
    <xf numFmtId="169" fontId="0" fillId="0" borderId="0" xfId="0" applyNumberFormat="1" applyFont="1" applyAlignment="1" applyProtection="1">
      <protection locked="0"/>
    </xf>
    <xf numFmtId="0" fontId="0" fillId="0" borderId="0" xfId="0"/>
    <xf numFmtId="2" fontId="6" fillId="0" borderId="0" xfId="3" applyNumberFormat="1" applyFont="1"/>
    <xf numFmtId="0" fontId="0" fillId="0" borderId="0" xfId="0" applyFill="1"/>
    <xf numFmtId="0" fontId="3" fillId="0" borderId="0" xfId="0" applyNumberFormat="1" applyFont="1" applyAlignment="1" applyProtection="1">
      <alignment horizontal="right"/>
      <protection locked="0"/>
    </xf>
    <xf numFmtId="0" fontId="13" fillId="0" borderId="0" xfId="0" applyFont="1"/>
    <xf numFmtId="0" fontId="13" fillId="0" borderId="0" xfId="0" applyFont="1" applyAlignment="1">
      <alignment horizontal="right"/>
    </xf>
    <xf numFmtId="0" fontId="13" fillId="0" borderId="0" xfId="0" applyNumberFormat="1" applyFont="1"/>
    <xf numFmtId="170" fontId="17" fillId="0" borderId="0" xfId="12" applyNumberFormat="1" applyFont="1" applyFill="1" applyAlignment="1">
      <alignment horizontal="right"/>
    </xf>
    <xf numFmtId="0" fontId="18" fillId="0" borderId="0" xfId="0" applyNumberFormat="1" applyFont="1" applyAlignment="1" applyProtection="1">
      <alignment horizontal="left"/>
      <protection locked="0"/>
    </xf>
    <xf numFmtId="0" fontId="19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left"/>
      <protection locked="0"/>
    </xf>
    <xf numFmtId="0" fontId="5" fillId="0" borderId="0" xfId="0" applyNumberFormat="1" applyFont="1" applyAlignment="1" applyProtection="1">
      <alignment horizontal="right"/>
      <protection locked="0"/>
    </xf>
    <xf numFmtId="165" fontId="3" fillId="0" borderId="0" xfId="11" applyNumberFormat="1" applyFont="1" applyAlignment="1" applyProtection="1">
      <alignment horizontal="right"/>
      <protection locked="0"/>
    </xf>
    <xf numFmtId="165" fontId="0" fillId="0" borderId="0" xfId="11" applyNumberFormat="1" applyFont="1" applyAlignment="1" applyProtection="1">
      <protection locked="0"/>
    </xf>
    <xf numFmtId="0" fontId="0" fillId="0" borderId="0" xfId="0"/>
    <xf numFmtId="170" fontId="17" fillId="0" borderId="0" xfId="12" applyNumberFormat="1" applyFont="1" applyFill="1" applyAlignment="1">
      <alignment horizontal="right"/>
    </xf>
    <xf numFmtId="3" fontId="13" fillId="0" borderId="0" xfId="0" applyNumberFormat="1" applyFont="1" applyAlignment="1">
      <alignment horizontal="right"/>
    </xf>
    <xf numFmtId="0" fontId="14" fillId="0" borderId="0" xfId="0" applyFont="1"/>
    <xf numFmtId="0" fontId="14" fillId="0" borderId="0" xfId="0" applyFont="1"/>
    <xf numFmtId="17" fontId="14" fillId="0" borderId="0" xfId="0" applyNumberFormat="1" applyFont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right"/>
    </xf>
    <xf numFmtId="17" fontId="14" fillId="0" borderId="0" xfId="0" applyNumberFormat="1" applyFont="1" applyAlignment="1">
      <alignment horizontal="center"/>
    </xf>
    <xf numFmtId="0" fontId="14" fillId="0" borderId="0" xfId="0" applyFont="1"/>
    <xf numFmtId="0" fontId="0" fillId="0" borderId="0" xfId="0"/>
    <xf numFmtId="17" fontId="14" fillId="0" borderId="0" xfId="0" applyNumberFormat="1" applyFont="1" applyAlignment="1">
      <alignment horizontal="right"/>
    </xf>
    <xf numFmtId="0" fontId="6" fillId="0" borderId="0" xfId="3" applyFont="1" applyFill="1"/>
    <xf numFmtId="165" fontId="6" fillId="0" borderId="0" xfId="4" applyNumberFormat="1" applyFont="1" applyAlignment="1">
      <alignment horizontal="center"/>
    </xf>
    <xf numFmtId="0" fontId="6" fillId="0" borderId="0" xfId="3" applyFont="1" applyAlignment="1">
      <alignment horizontal="center"/>
    </xf>
    <xf numFmtId="166" fontId="5" fillId="0" borderId="0" xfId="3" applyNumberFormat="1" applyFont="1"/>
    <xf numFmtId="167" fontId="5" fillId="0" borderId="0" xfId="3" applyNumberFormat="1" applyFont="1"/>
    <xf numFmtId="0" fontId="5" fillId="0" borderId="0" xfId="3" applyFont="1"/>
    <xf numFmtId="166" fontId="6" fillId="0" borderId="0" xfId="3" applyNumberFormat="1" applyFont="1"/>
    <xf numFmtId="167" fontId="6" fillId="0" borderId="0" xfId="3" applyNumberFormat="1" applyFont="1"/>
    <xf numFmtId="0" fontId="6" fillId="0" borderId="0" xfId="3" applyFont="1" applyAlignment="1">
      <alignment horizontal="center"/>
    </xf>
    <xf numFmtId="166" fontId="5" fillId="0" borderId="0" xfId="3" applyNumberFormat="1" applyFont="1"/>
    <xf numFmtId="167" fontId="5" fillId="0" borderId="0" xfId="3" applyNumberFormat="1" applyFont="1"/>
    <xf numFmtId="0" fontId="15" fillId="0" borderId="0" xfId="3" applyFont="1"/>
    <xf numFmtId="0" fontId="16" fillId="0" borderId="0" xfId="0" applyFont="1"/>
    <xf numFmtId="171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/>
    </xf>
    <xf numFmtId="0" fontId="5" fillId="0" borderId="0" xfId="3" applyFont="1" applyFill="1" applyAlignment="1">
      <alignment horizontal="right"/>
    </xf>
    <xf numFmtId="3" fontId="6" fillId="0" borderId="0" xfId="6" applyNumberFormat="1" applyFont="1" applyFill="1"/>
    <xf numFmtId="165" fontId="6" fillId="0" borderId="0" xfId="4" applyNumberFormat="1" applyFont="1"/>
    <xf numFmtId="0" fontId="20" fillId="0" borderId="0" xfId="0" applyFont="1" applyAlignment="1">
      <alignment horizontal="right"/>
    </xf>
    <xf numFmtId="0" fontId="6" fillId="0" borderId="0" xfId="3" applyFont="1" applyAlignment="1">
      <alignment horizontal="center"/>
    </xf>
    <xf numFmtId="165" fontId="6" fillId="0" borderId="0" xfId="4" applyNumberFormat="1" applyFont="1" applyAlignment="1">
      <alignment horizontal="center"/>
    </xf>
    <xf numFmtId="165" fontId="11" fillId="2" borderId="2" xfId="4" applyNumberFormat="1" applyFont="1" applyFill="1" applyBorder="1" applyAlignment="1">
      <alignment horizontal="center"/>
    </xf>
    <xf numFmtId="165" fontId="11" fillId="2" borderId="3" xfId="4" applyNumberFormat="1" applyFont="1" applyFill="1" applyBorder="1" applyAlignment="1">
      <alignment horizontal="center"/>
    </xf>
    <xf numFmtId="0" fontId="11" fillId="2" borderId="2" xfId="3" applyFont="1" applyFill="1" applyBorder="1" applyAlignment="1">
      <alignment horizontal="center"/>
    </xf>
    <xf numFmtId="0" fontId="11" fillId="2" borderId="4" xfId="3" applyFont="1" applyFill="1" applyBorder="1" applyAlignment="1">
      <alignment horizontal="center"/>
    </xf>
    <xf numFmtId="0" fontId="11" fillId="2" borderId="3" xfId="3" applyFont="1" applyFill="1" applyBorder="1" applyAlignment="1">
      <alignment horizontal="center"/>
    </xf>
  </cellXfs>
  <cellStyles count="13">
    <cellStyle name="Comma" xfId="11" builtinId="3"/>
    <cellStyle name="Comma 2" xfId="4" xr:uid="{00000000-0005-0000-0000-000000000000}"/>
    <cellStyle name="Normal" xfId="0" builtinId="0"/>
    <cellStyle name="Normal 2" xfId="1" xr:uid="{00000000-0005-0000-0000-000003000000}"/>
    <cellStyle name="Normal 2 2" xfId="12" xr:uid="{00000000-0005-0000-0000-000001000000}"/>
    <cellStyle name="Normal 3" xfId="8" xr:uid="{00000000-0005-0000-0000-000004000000}"/>
    <cellStyle name="Normal 3 2" xfId="9" xr:uid="{00000000-0005-0000-0000-000005000000}"/>
    <cellStyle name="Normal 4" xfId="10" xr:uid="{00000000-0005-0000-0000-000006000000}"/>
    <cellStyle name="Normal 5" xfId="5" xr:uid="{00000000-0005-0000-0000-000007000000}"/>
    <cellStyle name="Normal_Book4" xfId="3" xr:uid="{00000000-0005-0000-0000-000008000000}"/>
    <cellStyle name="Normal_MO 0205" xfId="6" xr:uid="{00000000-0005-0000-0000-000009000000}"/>
    <cellStyle name="Percent 2" xfId="2" xr:uid="{00000000-0005-0000-0000-00000B000000}"/>
    <cellStyle name="Style 1 2" xfId="7" xr:uid="{00000000-0005-0000-0000-00000C000000}"/>
  </cellStyles>
  <dxfs count="4"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ill>
        <patternFill patternType="solid">
          <fgColor rgb="FFFFFF00"/>
          <bgColor rgb="FF000000"/>
        </patternFill>
      </fill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">
    <tabColor rgb="FF7030A0"/>
  </sheetPr>
  <dimension ref="A1:M37"/>
  <sheetViews>
    <sheetView tabSelected="1" workbookViewId="0">
      <pane ySplit="17" topLeftCell="A18" activePane="bottomLeft" state="frozen"/>
      <selection pane="bottomLeft"/>
    </sheetView>
  </sheetViews>
  <sheetFormatPr defaultColWidth="9.109375" defaultRowHeight="13.2" x14ac:dyDescent="0.25"/>
  <cols>
    <col min="1" max="1" width="35.6640625" style="8" customWidth="1"/>
    <col min="2" max="2" width="13" style="8" customWidth="1"/>
    <col min="3" max="3" width="9.109375" style="8" customWidth="1"/>
    <col min="4" max="4" width="11.5546875" style="8" customWidth="1"/>
    <col min="5" max="5" width="9.109375" style="8" customWidth="1"/>
    <col min="6" max="13" width="10.33203125" style="8" customWidth="1"/>
    <col min="14" max="14" width="11" style="8" bestFit="1" customWidth="1"/>
    <col min="15" max="16384" width="9.109375" style="8"/>
  </cols>
  <sheetData>
    <row r="1" spans="1:13" ht="15" customHeight="1" x14ac:dyDescent="0.25">
      <c r="A1" s="1" t="s">
        <v>29</v>
      </c>
      <c r="B1" s="4"/>
      <c r="C1" s="4"/>
      <c r="D1" s="4"/>
      <c r="E1" s="4"/>
      <c r="F1" s="65" t="s">
        <v>28</v>
      </c>
      <c r="G1" s="58"/>
      <c r="H1" s="5"/>
      <c r="I1" s="5"/>
      <c r="J1" s="6"/>
      <c r="K1" s="5"/>
      <c r="L1" s="7"/>
      <c r="M1" s="5"/>
    </row>
    <row r="2" spans="1:13" ht="15" customHeight="1" x14ac:dyDescent="0.25">
      <c r="A2" s="2" t="s">
        <v>40</v>
      </c>
      <c r="B2" s="4"/>
      <c r="C2" s="4"/>
      <c r="D2" s="4"/>
      <c r="E2" s="4"/>
      <c r="G2" s="58"/>
      <c r="H2" s="5"/>
      <c r="I2" s="5"/>
      <c r="J2" s="6"/>
      <c r="K2" s="5"/>
      <c r="L2" s="7"/>
      <c r="M2" s="5"/>
    </row>
    <row r="3" spans="1:13" ht="15" customHeight="1" x14ac:dyDescent="0.25">
      <c r="A3" s="1" t="s">
        <v>1</v>
      </c>
      <c r="B3" s="4"/>
      <c r="C3" s="4"/>
      <c r="D3" s="4"/>
      <c r="E3" s="4"/>
      <c r="F3" s="64"/>
      <c r="G3" s="58"/>
      <c r="H3" s="5"/>
      <c r="I3" s="5"/>
      <c r="J3" s="6"/>
      <c r="K3" s="5"/>
      <c r="L3" s="7"/>
      <c r="M3" s="5"/>
    </row>
    <row r="4" spans="1:13" ht="15" customHeight="1" x14ac:dyDescent="0.25">
      <c r="A4" s="1"/>
      <c r="B4" s="4"/>
      <c r="C4" s="4"/>
      <c r="D4" s="4"/>
      <c r="E4" s="4"/>
      <c r="F4" s="5"/>
      <c r="G4" s="5"/>
      <c r="H4" s="5"/>
      <c r="I4" s="5"/>
      <c r="J4" s="6"/>
      <c r="K4" s="5"/>
      <c r="L4" s="7"/>
      <c r="M4" s="5"/>
    </row>
    <row r="5" spans="1:13" ht="15" customHeight="1" x14ac:dyDescent="0.25">
      <c r="A5" s="9" t="s">
        <v>2</v>
      </c>
      <c r="B5" s="4" t="s">
        <v>38</v>
      </c>
      <c r="C5" s="4"/>
      <c r="D5" s="4"/>
      <c r="E5" s="4"/>
      <c r="F5" s="5"/>
      <c r="G5" s="5"/>
      <c r="H5" s="5"/>
      <c r="I5" s="5"/>
      <c r="J5" s="6"/>
      <c r="K5" s="5"/>
      <c r="L5" s="7"/>
      <c r="M5" s="5"/>
    </row>
    <row r="6" spans="1:13" ht="15" customHeight="1" x14ac:dyDescent="0.25">
      <c r="A6" s="9" t="s">
        <v>3</v>
      </c>
      <c r="B6" s="4" t="s">
        <v>41</v>
      </c>
      <c r="C6" s="4"/>
      <c r="D6" s="4"/>
      <c r="E6" s="4"/>
      <c r="F6" s="5"/>
      <c r="G6" s="5"/>
      <c r="H6" s="5"/>
      <c r="I6" s="5"/>
      <c r="J6" s="6"/>
      <c r="K6" s="5"/>
      <c r="L6" s="7"/>
      <c r="M6" s="5"/>
    </row>
    <row r="7" spans="1:13" ht="15" customHeight="1" x14ac:dyDescent="0.25">
      <c r="A7" s="9" t="s">
        <v>4</v>
      </c>
      <c r="B7" s="4" t="s">
        <v>39</v>
      </c>
      <c r="C7" s="4"/>
      <c r="D7" s="4"/>
      <c r="E7" s="4"/>
      <c r="F7" s="5"/>
      <c r="G7" s="5"/>
      <c r="H7" s="5"/>
      <c r="I7" s="5"/>
      <c r="J7" s="6"/>
      <c r="K7" s="5"/>
      <c r="L7" s="7"/>
      <c r="M7" s="5"/>
    </row>
    <row r="8" spans="1:13" ht="15" customHeight="1" x14ac:dyDescent="0.25">
      <c r="A8" s="9" t="s">
        <v>5</v>
      </c>
      <c r="B8" s="4" t="s">
        <v>42</v>
      </c>
      <c r="C8" s="4"/>
      <c r="D8" s="4"/>
      <c r="E8" s="4"/>
      <c r="F8" s="5"/>
      <c r="G8" s="5"/>
      <c r="H8" s="5"/>
      <c r="I8" s="5"/>
      <c r="J8" s="6"/>
      <c r="K8" s="5"/>
      <c r="L8" s="7"/>
      <c r="M8" s="5"/>
    </row>
    <row r="9" spans="1:13" ht="15" customHeight="1" x14ac:dyDescent="0.25">
      <c r="A9" s="1"/>
      <c r="B9" s="4"/>
      <c r="C9" s="4"/>
      <c r="D9" s="4"/>
      <c r="E9" s="4"/>
      <c r="F9" s="5"/>
      <c r="G9" s="5"/>
      <c r="H9" s="5"/>
      <c r="I9" s="5"/>
      <c r="J9" s="6"/>
      <c r="K9" s="5"/>
      <c r="L9" s="7"/>
      <c r="M9" s="5"/>
    </row>
    <row r="10" spans="1:13" x14ac:dyDescent="0.25">
      <c r="A10" s="1"/>
      <c r="B10" s="74" t="s">
        <v>6</v>
      </c>
      <c r="C10" s="75"/>
      <c r="D10" s="74" t="s">
        <v>7</v>
      </c>
      <c r="E10" s="75"/>
      <c r="F10" s="76" t="s">
        <v>8</v>
      </c>
      <c r="G10" s="77"/>
      <c r="H10" s="77"/>
      <c r="I10" s="78"/>
      <c r="J10" s="76" t="s">
        <v>9</v>
      </c>
      <c r="K10" s="78"/>
      <c r="L10" s="76" t="s">
        <v>10</v>
      </c>
      <c r="M10" s="78"/>
    </row>
    <row r="11" spans="1:13" x14ac:dyDescent="0.25">
      <c r="A11" s="1"/>
      <c r="B11" s="73" t="str">
        <f>$A$2</f>
        <v>APR 2021 - MAR 2024</v>
      </c>
      <c r="C11" s="73"/>
      <c r="D11" s="73" t="str">
        <f>$A$2</f>
        <v>APR 2021 - MAR 2024</v>
      </c>
      <c r="E11" s="73"/>
      <c r="F11" s="73" t="str">
        <f>$A$2</f>
        <v>APR 2021 - MAR 2024</v>
      </c>
      <c r="G11" s="73"/>
      <c r="H11" s="73" t="str">
        <f>$A$2</f>
        <v>APR 2021 - MAR 2024</v>
      </c>
      <c r="I11" s="73"/>
      <c r="J11" s="73" t="str">
        <f>$A$2</f>
        <v>APR 2021 - MAR 2024</v>
      </c>
      <c r="K11" s="73"/>
      <c r="L11" s="73" t="str">
        <f>$A$2</f>
        <v>APR 2021 - MAR 2024</v>
      </c>
      <c r="M11" s="73"/>
    </row>
    <row r="12" spans="1:13" x14ac:dyDescent="0.25">
      <c r="A12" s="1"/>
      <c r="B12" s="10"/>
      <c r="C12" s="10"/>
      <c r="D12" s="10"/>
      <c r="E12" s="10"/>
      <c r="F12" s="73" t="s">
        <v>0</v>
      </c>
      <c r="G12" s="73"/>
      <c r="H12" s="73" t="s">
        <v>0</v>
      </c>
      <c r="I12" s="73"/>
      <c r="J12" s="73" t="s">
        <v>0</v>
      </c>
      <c r="K12" s="73"/>
      <c r="L12" s="73" t="s">
        <v>0</v>
      </c>
      <c r="M12" s="73"/>
    </row>
    <row r="13" spans="1:13" x14ac:dyDescent="0.25">
      <c r="A13" s="1"/>
      <c r="B13" s="73" t="s">
        <v>11</v>
      </c>
      <c r="C13" s="73"/>
      <c r="D13" s="73" t="s">
        <v>11</v>
      </c>
      <c r="E13" s="73"/>
      <c r="F13" s="72" t="s">
        <v>12</v>
      </c>
      <c r="G13" s="72"/>
      <c r="H13" s="72" t="s">
        <v>12</v>
      </c>
      <c r="I13" s="72"/>
      <c r="J13" s="72" t="s">
        <v>12</v>
      </c>
      <c r="K13" s="72"/>
      <c r="L13" s="72" t="s">
        <v>12</v>
      </c>
      <c r="M13" s="72"/>
    </row>
    <row r="14" spans="1:13" x14ac:dyDescent="0.25">
      <c r="A14" s="1"/>
      <c r="B14" s="73" t="s">
        <v>16</v>
      </c>
      <c r="C14" s="73"/>
      <c r="D14" s="73" t="s">
        <v>15</v>
      </c>
      <c r="E14" s="73"/>
      <c r="F14" s="72" t="s">
        <v>14</v>
      </c>
      <c r="G14" s="72"/>
      <c r="H14" s="72" t="s">
        <v>13</v>
      </c>
      <c r="I14" s="72"/>
      <c r="J14" s="72" t="s">
        <v>17</v>
      </c>
      <c r="K14" s="72"/>
      <c r="L14" s="72" t="s">
        <v>18</v>
      </c>
      <c r="M14" s="72"/>
    </row>
    <row r="15" spans="1:13" x14ac:dyDescent="0.25">
      <c r="A15" s="1"/>
      <c r="B15" s="54"/>
      <c r="C15" s="54"/>
      <c r="D15" s="54"/>
      <c r="E15" s="54"/>
      <c r="F15" s="55"/>
      <c r="G15" s="55"/>
      <c r="H15" s="55"/>
      <c r="I15" s="55"/>
      <c r="J15" s="55"/>
      <c r="K15" s="55"/>
      <c r="L15" s="55"/>
      <c r="M15" s="55"/>
    </row>
    <row r="16" spans="1:13" x14ac:dyDescent="0.25">
      <c r="A16" s="17" t="s">
        <v>27</v>
      </c>
      <c r="B16" s="15">
        <f>'A1 + A2 - Step 2'!C4/1000</f>
        <v>5933324</v>
      </c>
      <c r="C16" s="15"/>
      <c r="D16" s="15">
        <f>'A1 + A2 - Step 4'!C4/1000</f>
        <v>237500</v>
      </c>
      <c r="F16" s="56">
        <f t="shared" ref="F16" si="0">D16/B16</f>
        <v>4.002815285327415E-2</v>
      </c>
      <c r="G16" s="58"/>
      <c r="H16" s="57">
        <f t="shared" ref="H16" si="1">TRUNC(F16,4)</f>
        <v>0.04</v>
      </c>
      <c r="I16" s="58"/>
      <c r="J16" s="6">
        <f t="shared" ref="J16:J17" si="2">H16*100</f>
        <v>4</v>
      </c>
      <c r="L16" s="7">
        <f t="shared" ref="L16" si="3">ROUND(J16,1)</f>
        <v>4</v>
      </c>
      <c r="M16" s="55"/>
    </row>
    <row r="17" spans="1:13" x14ac:dyDescent="0.25">
      <c r="A17" s="17" t="s">
        <v>26</v>
      </c>
      <c r="F17" s="56"/>
      <c r="H17" s="57">
        <f>TRUNC(H16*1.2,4)</f>
        <v>4.8000000000000001E-2</v>
      </c>
      <c r="J17" s="6">
        <f t="shared" si="2"/>
        <v>4.8</v>
      </c>
      <c r="L17" s="18">
        <f>ROUND(J17,1)</f>
        <v>4.8</v>
      </c>
      <c r="M17" s="55"/>
    </row>
    <row r="18" spans="1:13" x14ac:dyDescent="0.25">
      <c r="A18" s="17"/>
      <c r="F18" s="62"/>
      <c r="H18" s="63"/>
      <c r="J18" s="6"/>
      <c r="L18" s="18"/>
      <c r="M18" s="61"/>
    </row>
    <row r="19" spans="1:13" x14ac:dyDescent="0.25">
      <c r="A19" s="11"/>
      <c r="B19" s="12"/>
      <c r="D19" s="12"/>
      <c r="F19" s="13"/>
      <c r="G19" s="5"/>
      <c r="H19" s="14"/>
      <c r="I19" s="5"/>
      <c r="J19" s="6"/>
      <c r="K19" s="5"/>
      <c r="L19" s="7"/>
    </row>
    <row r="20" spans="1:13" ht="15" customHeight="1" x14ac:dyDescent="0.25">
      <c r="A20" s="8" t="s">
        <v>34</v>
      </c>
      <c r="B20" s="12"/>
      <c r="D20" s="12"/>
      <c r="F20" s="13"/>
      <c r="G20" s="5"/>
      <c r="H20" s="14"/>
      <c r="I20" s="5"/>
      <c r="J20" s="6"/>
      <c r="K20" s="5"/>
      <c r="L20" s="7"/>
    </row>
    <row r="21" spans="1:13" ht="15" customHeight="1" x14ac:dyDescent="0.25">
      <c r="A21" s="11" t="s">
        <v>36</v>
      </c>
      <c r="B21" s="69">
        <f>VLOOKUP(A21, 'A1 + A2 - Step 2'!$B$8:$C$10, 2, FALSE())</f>
        <v>979471</v>
      </c>
      <c r="C21" s="70"/>
      <c r="D21" s="69">
        <f>VLOOKUP(A21,'A1 + A2 - Step 4'!$B$8:$C$10,2, FALSE())</f>
        <v>46639</v>
      </c>
      <c r="E21" s="11"/>
      <c r="F21" s="59">
        <f t="shared" ref="F21:F26" si="4">D21/B21</f>
        <v>4.7616519529419449E-2</v>
      </c>
      <c r="G21" s="1"/>
      <c r="H21" s="60">
        <f t="shared" ref="H21:H26" si="5">TRUNC(F21,4)</f>
        <v>4.7600000000000003E-2</v>
      </c>
      <c r="I21" s="1"/>
      <c r="J21" s="28">
        <f t="shared" ref="J21:J26" si="6">H21*100</f>
        <v>4.7600000000000007</v>
      </c>
      <c r="K21" s="1"/>
      <c r="L21" s="18">
        <f t="shared" ref="L21:L26" si="7">ROUND(J21,1)</f>
        <v>4.8</v>
      </c>
    </row>
    <row r="22" spans="1:13" ht="15" customHeight="1" x14ac:dyDescent="0.25">
      <c r="B22" s="15"/>
      <c r="C22" s="4"/>
      <c r="D22" s="15"/>
      <c r="F22" s="62"/>
      <c r="G22" s="58"/>
      <c r="H22" s="63"/>
      <c r="I22" s="58"/>
      <c r="J22" s="6"/>
      <c r="K22" s="58"/>
      <c r="L22" s="7"/>
    </row>
    <row r="23" spans="1:13" ht="15" customHeight="1" x14ac:dyDescent="0.25">
      <c r="A23" s="58" t="s">
        <v>30</v>
      </c>
      <c r="B23" s="15"/>
      <c r="C23" s="4"/>
      <c r="D23" s="15"/>
      <c r="F23" s="62"/>
      <c r="G23" s="58"/>
      <c r="H23" s="63"/>
      <c r="I23" s="58"/>
      <c r="J23" s="6"/>
      <c r="K23" s="58"/>
      <c r="L23" s="7"/>
    </row>
    <row r="24" spans="1:13" ht="15" customHeight="1" x14ac:dyDescent="0.25">
      <c r="B24" s="15"/>
      <c r="C24" s="4"/>
      <c r="D24" s="15"/>
      <c r="F24" s="62"/>
      <c r="G24" s="58"/>
      <c r="H24" s="63"/>
      <c r="I24" s="58"/>
      <c r="J24" s="6"/>
      <c r="K24" s="58"/>
      <c r="L24" s="7"/>
    </row>
    <row r="25" spans="1:13" ht="15" customHeight="1" x14ac:dyDescent="0.25">
      <c r="A25" s="8" t="s">
        <v>35</v>
      </c>
      <c r="B25" s="15"/>
      <c r="C25" s="4"/>
      <c r="D25" s="15"/>
      <c r="F25" s="62"/>
      <c r="G25" s="58"/>
      <c r="H25" s="63"/>
      <c r="I25" s="58"/>
      <c r="J25" s="6"/>
      <c r="K25" s="58"/>
      <c r="L25" s="7"/>
    </row>
    <row r="26" spans="1:13" ht="15" customHeight="1" x14ac:dyDescent="0.25">
      <c r="A26" s="11" t="s">
        <v>37</v>
      </c>
      <c r="B26" s="69">
        <f>VLOOKUP(A26, 'A1 + A2 - Step 2'!$B$8:$C$10, 2, FALSE())</f>
        <v>427292</v>
      </c>
      <c r="C26" s="70"/>
      <c r="D26" s="69">
        <f>VLOOKUP(A26,'A1 + A2 - Step 4'!$B$8:$C$10,2, FALSE())</f>
        <v>22343</v>
      </c>
      <c r="E26" s="11"/>
      <c r="F26" s="59">
        <f t="shared" si="4"/>
        <v>5.2289769057225502E-2</v>
      </c>
      <c r="G26" s="1"/>
      <c r="H26" s="60">
        <f t="shared" si="5"/>
        <v>5.2200000000000003E-2</v>
      </c>
      <c r="I26" s="1"/>
      <c r="J26" s="28">
        <f t="shared" si="6"/>
        <v>5.2200000000000006</v>
      </c>
      <c r="K26" s="1"/>
      <c r="L26" s="18">
        <f t="shared" si="7"/>
        <v>5.2</v>
      </c>
    </row>
    <row r="27" spans="1:13" ht="15" customHeight="1" x14ac:dyDescent="0.25">
      <c r="B27" s="15"/>
      <c r="C27" s="4"/>
      <c r="D27" s="15"/>
      <c r="F27" s="13"/>
      <c r="G27" s="5"/>
      <c r="H27" s="14"/>
      <c r="I27" s="5"/>
      <c r="J27" s="6"/>
      <c r="K27" s="5"/>
      <c r="L27" s="7"/>
    </row>
    <row r="28" spans="1:13" x14ac:dyDescent="0.25">
      <c r="A28" s="58" t="s">
        <v>30</v>
      </c>
      <c r="B28" s="12"/>
      <c r="D28" s="12"/>
      <c r="F28" s="13"/>
      <c r="G28" s="5"/>
      <c r="H28" s="14"/>
      <c r="I28" s="5"/>
      <c r="J28" s="6"/>
      <c r="K28" s="5"/>
      <c r="L28" s="7"/>
    </row>
    <row r="29" spans="1:13" x14ac:dyDescent="0.25">
      <c r="B29" s="12"/>
      <c r="D29" s="12"/>
      <c r="F29" s="56"/>
      <c r="G29" s="58"/>
      <c r="H29" s="57"/>
      <c r="I29" s="58"/>
      <c r="J29" s="6"/>
      <c r="K29" s="58"/>
      <c r="L29" s="7"/>
    </row>
    <row r="30" spans="1:13" x14ac:dyDescent="0.25">
      <c r="B30" s="12"/>
      <c r="D30" s="12"/>
      <c r="F30" s="56"/>
      <c r="G30" s="58"/>
      <c r="H30" s="57"/>
      <c r="I30" s="58"/>
      <c r="J30" s="6"/>
      <c r="K30" s="58"/>
      <c r="L30" s="7"/>
    </row>
    <row r="31" spans="1:13" x14ac:dyDescent="0.25">
      <c r="A31" s="11"/>
      <c r="B31" s="12"/>
      <c r="D31" s="12"/>
      <c r="F31" s="13"/>
      <c r="G31" s="5"/>
      <c r="H31" s="14"/>
      <c r="I31" s="5"/>
      <c r="J31" s="6"/>
      <c r="K31" s="5"/>
      <c r="L31" s="7"/>
    </row>
    <row r="32" spans="1:13" x14ac:dyDescent="0.25">
      <c r="A32" s="5"/>
    </row>
    <row r="33" spans="1:12" x14ac:dyDescent="0.25">
      <c r="A33" s="16"/>
      <c r="B33" s="15"/>
      <c r="C33" s="4"/>
      <c r="D33" s="15"/>
      <c r="E33" s="4"/>
      <c r="F33" s="13"/>
      <c r="G33" s="5"/>
      <c r="H33" s="14"/>
      <c r="I33" s="5"/>
      <c r="J33" s="6"/>
      <c r="K33" s="5"/>
      <c r="L33" s="7"/>
    </row>
    <row r="34" spans="1:12" x14ac:dyDescent="0.25">
      <c r="B34" s="15"/>
      <c r="C34" s="4"/>
      <c r="D34" s="15"/>
      <c r="E34" s="4"/>
      <c r="F34" s="13"/>
      <c r="G34" s="5"/>
      <c r="H34" s="14"/>
      <c r="I34" s="5"/>
      <c r="J34" s="6"/>
      <c r="K34" s="5"/>
      <c r="L34" s="7"/>
    </row>
    <row r="35" spans="1:12" x14ac:dyDescent="0.25">
      <c r="B35" s="15"/>
      <c r="C35" s="4"/>
      <c r="D35" s="15"/>
      <c r="E35" s="4"/>
      <c r="F35" s="13"/>
      <c r="G35" s="5"/>
      <c r="H35" s="14"/>
      <c r="I35" s="5"/>
      <c r="J35" s="6"/>
      <c r="K35" s="5"/>
      <c r="L35" s="7"/>
    </row>
    <row r="37" spans="1:12" customFormat="1" ht="14.4" x14ac:dyDescent="0.3"/>
  </sheetData>
  <mergeCells count="27">
    <mergeCell ref="B11:C11"/>
    <mergeCell ref="D11:E11"/>
    <mergeCell ref="F11:G11"/>
    <mergeCell ref="H11:I11"/>
    <mergeCell ref="J11:K11"/>
    <mergeCell ref="L11:M11"/>
    <mergeCell ref="F12:G12"/>
    <mergeCell ref="H12:I12"/>
    <mergeCell ref="J12:K12"/>
    <mergeCell ref="L12:M12"/>
    <mergeCell ref="B10:C10"/>
    <mergeCell ref="D10:E10"/>
    <mergeCell ref="F10:I10"/>
    <mergeCell ref="J10:K10"/>
    <mergeCell ref="L10:M10"/>
    <mergeCell ref="J14:K14"/>
    <mergeCell ref="L14:M14"/>
    <mergeCell ref="B13:C13"/>
    <mergeCell ref="D13:E13"/>
    <mergeCell ref="F13:G13"/>
    <mergeCell ref="H13:I13"/>
    <mergeCell ref="J13:K13"/>
    <mergeCell ref="L13:M13"/>
    <mergeCell ref="B14:C14"/>
    <mergeCell ref="D14:E14"/>
    <mergeCell ref="F14:G14"/>
    <mergeCell ref="H14:I14"/>
  </mergeCells>
  <conditionalFormatting sqref="L31 L21:L27">
    <cfRule type="expression" dxfId="3" priority="14">
      <formula>L21&gt;=#REF!</formula>
    </cfRule>
  </conditionalFormatting>
  <pageMargins left="0.7" right="0.7" top="0.75" bottom="0.75" header="0.3" footer="0.3"/>
  <pageSetup paperSize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tabColor rgb="FF7030A0"/>
  </sheetPr>
  <dimension ref="B1:AL215"/>
  <sheetViews>
    <sheetView workbookViewId="0">
      <pane ySplit="2" topLeftCell="A3" activePane="bottomLeft" state="frozen"/>
      <selection pane="bottomLeft"/>
    </sheetView>
  </sheetViews>
  <sheetFormatPr defaultColWidth="38" defaultRowHeight="14.4" x14ac:dyDescent="0.3"/>
  <cols>
    <col min="1" max="1" width="3.6640625" style="3" customWidth="1"/>
    <col min="2" max="2" width="60.6640625" style="3" customWidth="1"/>
    <col min="3" max="24" width="11.88671875" style="3" customWidth="1"/>
    <col min="25" max="26" width="12.44140625" style="3" bestFit="1" customWidth="1"/>
    <col min="27" max="38" width="11.88671875" style="3" customWidth="1"/>
    <col min="39" max="16384" width="38" style="3"/>
  </cols>
  <sheetData>
    <row r="1" spans="2:38" x14ac:dyDescent="0.3">
      <c r="B1" s="36" t="s">
        <v>31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38" x14ac:dyDescent="0.3">
      <c r="B2" s="19"/>
      <c r="C2" s="49">
        <v>44287</v>
      </c>
      <c r="D2" s="49">
        <v>44317</v>
      </c>
      <c r="E2" s="49">
        <v>44348</v>
      </c>
      <c r="F2" s="49">
        <v>44378</v>
      </c>
      <c r="G2" s="49">
        <v>44409</v>
      </c>
      <c r="H2" s="49">
        <v>44440</v>
      </c>
      <c r="I2" s="49">
        <v>44470</v>
      </c>
      <c r="J2" s="49">
        <v>44501</v>
      </c>
      <c r="K2" s="49">
        <v>44531</v>
      </c>
      <c r="L2" s="49">
        <v>44562</v>
      </c>
      <c r="M2" s="49">
        <v>44593</v>
      </c>
      <c r="N2" s="49">
        <v>44621</v>
      </c>
      <c r="O2" s="49">
        <v>44652</v>
      </c>
      <c r="P2" s="49">
        <v>44682</v>
      </c>
      <c r="Q2" s="49">
        <v>44713</v>
      </c>
      <c r="R2" s="49">
        <v>44743</v>
      </c>
      <c r="S2" s="49">
        <v>44774</v>
      </c>
      <c r="T2" s="49">
        <v>44805</v>
      </c>
      <c r="U2" s="49">
        <v>44835</v>
      </c>
      <c r="V2" s="49">
        <v>44866</v>
      </c>
      <c r="W2" s="49">
        <v>44896</v>
      </c>
      <c r="X2" s="49">
        <v>44927</v>
      </c>
      <c r="Y2" s="49">
        <v>44958</v>
      </c>
      <c r="Z2" s="49">
        <v>44986</v>
      </c>
      <c r="AA2" s="49">
        <v>45017</v>
      </c>
      <c r="AB2" s="49">
        <v>45047</v>
      </c>
      <c r="AC2" s="49">
        <v>45078</v>
      </c>
      <c r="AD2" s="49">
        <v>45108</v>
      </c>
      <c r="AE2" s="49">
        <v>45139</v>
      </c>
      <c r="AF2" s="49">
        <v>45170</v>
      </c>
      <c r="AG2" s="49">
        <v>45200</v>
      </c>
      <c r="AH2" s="49">
        <v>45231</v>
      </c>
      <c r="AI2" s="49">
        <v>45261</v>
      </c>
      <c r="AJ2" s="49">
        <v>45292</v>
      </c>
      <c r="AK2" s="49">
        <v>45323</v>
      </c>
      <c r="AL2" s="49">
        <v>45352</v>
      </c>
    </row>
    <row r="3" spans="2:38" x14ac:dyDescent="0.3">
      <c r="B3" s="32" t="s">
        <v>19</v>
      </c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</row>
    <row r="4" spans="2:38" x14ac:dyDescent="0.3">
      <c r="B4" s="31" t="s">
        <v>20</v>
      </c>
      <c r="C4" s="66">
        <v>160379000</v>
      </c>
      <c r="D4" s="66">
        <v>160607000</v>
      </c>
      <c r="E4" s="66">
        <v>162167000</v>
      </c>
      <c r="F4" s="66">
        <v>162817000</v>
      </c>
      <c r="G4" s="66">
        <v>161788000</v>
      </c>
      <c r="H4" s="66">
        <v>161392000</v>
      </c>
      <c r="I4" s="66">
        <v>161863000</v>
      </c>
      <c r="J4" s="66">
        <v>162099000</v>
      </c>
      <c r="K4" s="66">
        <v>161696000</v>
      </c>
      <c r="L4" s="66">
        <v>162825000</v>
      </c>
      <c r="M4" s="66">
        <v>163725000</v>
      </c>
      <c r="N4" s="66">
        <v>164274000</v>
      </c>
      <c r="O4" s="66">
        <v>163449000</v>
      </c>
      <c r="P4" s="66">
        <v>164157000</v>
      </c>
      <c r="Q4" s="66">
        <v>165012000</v>
      </c>
      <c r="R4" s="67">
        <v>165321000</v>
      </c>
      <c r="S4" s="67">
        <v>164971000</v>
      </c>
      <c r="T4" s="67">
        <v>164463000</v>
      </c>
      <c r="U4" s="67">
        <v>164753000</v>
      </c>
      <c r="V4" s="67">
        <v>164272000</v>
      </c>
      <c r="W4" s="67">
        <v>164224000</v>
      </c>
      <c r="X4" s="67">
        <v>165070000</v>
      </c>
      <c r="Y4" s="67">
        <v>166178000</v>
      </c>
      <c r="Z4" s="67">
        <v>166783000</v>
      </c>
      <c r="AA4" s="67">
        <v>166221000</v>
      </c>
      <c r="AB4" s="67">
        <v>166702000</v>
      </c>
      <c r="AC4" s="71">
        <v>167910000</v>
      </c>
      <c r="AD4" s="71">
        <v>168354000</v>
      </c>
      <c r="AE4" s="71">
        <v>168049000</v>
      </c>
      <c r="AF4" s="51">
        <v>167718000</v>
      </c>
      <c r="AG4" s="51">
        <v>167774000</v>
      </c>
      <c r="AH4" s="51">
        <v>167977000</v>
      </c>
      <c r="AI4" s="51">
        <v>166661000</v>
      </c>
      <c r="AJ4" s="51">
        <v>166428000</v>
      </c>
      <c r="AK4" s="51">
        <v>167285000</v>
      </c>
      <c r="AL4" s="51">
        <v>167960000</v>
      </c>
    </row>
    <row r="5" spans="2:38" x14ac:dyDescent="0.3">
      <c r="B5" s="19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38" x14ac:dyDescent="0.3">
      <c r="C6" s="49">
        <v>44287</v>
      </c>
      <c r="D6" s="49">
        <v>44317</v>
      </c>
      <c r="E6" s="49">
        <v>44348</v>
      </c>
      <c r="F6" s="49">
        <v>44378</v>
      </c>
      <c r="G6" s="49">
        <v>44409</v>
      </c>
      <c r="H6" s="49">
        <v>44440</v>
      </c>
      <c r="I6" s="49">
        <v>44470</v>
      </c>
      <c r="J6" s="49">
        <v>44501</v>
      </c>
      <c r="K6" s="49">
        <v>44531</v>
      </c>
      <c r="L6" s="49">
        <v>44562</v>
      </c>
      <c r="M6" s="49">
        <v>44593</v>
      </c>
      <c r="N6" s="49">
        <v>44621</v>
      </c>
      <c r="O6" s="49">
        <v>44652</v>
      </c>
      <c r="P6" s="49">
        <v>44682</v>
      </c>
      <c r="Q6" s="49">
        <v>44713</v>
      </c>
      <c r="R6" s="49">
        <v>44743</v>
      </c>
      <c r="S6" s="49">
        <v>44774</v>
      </c>
      <c r="T6" s="49">
        <v>44805</v>
      </c>
      <c r="U6" s="49">
        <v>44835</v>
      </c>
      <c r="V6" s="49">
        <v>44866</v>
      </c>
      <c r="W6" s="49">
        <v>44896</v>
      </c>
      <c r="X6" s="49">
        <v>44927</v>
      </c>
      <c r="Y6" s="49">
        <v>44958</v>
      </c>
      <c r="Z6" s="49">
        <v>44986</v>
      </c>
      <c r="AA6" s="49">
        <v>45017</v>
      </c>
      <c r="AB6" s="49">
        <v>45047</v>
      </c>
      <c r="AC6" s="49">
        <v>45078</v>
      </c>
      <c r="AD6" s="49">
        <v>45108</v>
      </c>
      <c r="AE6" s="49">
        <v>45139</v>
      </c>
      <c r="AF6" s="49">
        <v>45170</v>
      </c>
      <c r="AG6" s="49">
        <v>45200</v>
      </c>
      <c r="AH6" s="49">
        <v>45231</v>
      </c>
      <c r="AI6" s="49">
        <v>45261</v>
      </c>
      <c r="AJ6" s="49">
        <v>45292</v>
      </c>
      <c r="AK6" s="49">
        <v>45323</v>
      </c>
      <c r="AL6" s="49">
        <v>45352</v>
      </c>
    </row>
    <row r="7" spans="2:38" x14ac:dyDescent="0.3">
      <c r="B7" s="68" t="s">
        <v>33</v>
      </c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</row>
    <row r="8" spans="2:38" x14ac:dyDescent="0.3">
      <c r="B8" s="22" t="s">
        <v>36</v>
      </c>
      <c r="C8" s="51">
        <v>27612</v>
      </c>
      <c r="D8" s="51">
        <v>27865</v>
      </c>
      <c r="E8" s="51">
        <v>28050</v>
      </c>
      <c r="F8" s="51">
        <v>27768</v>
      </c>
      <c r="G8" s="51">
        <v>27561</v>
      </c>
      <c r="H8" s="51">
        <v>27149</v>
      </c>
      <c r="I8" s="51">
        <v>27158</v>
      </c>
      <c r="J8" s="51">
        <v>26895</v>
      </c>
      <c r="K8" s="51">
        <v>26681</v>
      </c>
      <c r="L8" s="51">
        <v>26688</v>
      </c>
      <c r="M8" s="51">
        <v>26750</v>
      </c>
      <c r="N8" s="51">
        <v>26889</v>
      </c>
      <c r="O8" s="51">
        <v>26949</v>
      </c>
      <c r="P8" s="51">
        <v>27400</v>
      </c>
      <c r="Q8" s="51">
        <v>27619</v>
      </c>
      <c r="R8" s="51">
        <v>27510</v>
      </c>
      <c r="S8" s="51">
        <v>27513</v>
      </c>
      <c r="T8" s="51">
        <v>27086</v>
      </c>
      <c r="U8" s="51">
        <v>27237</v>
      </c>
      <c r="V8" s="51">
        <v>26826</v>
      </c>
      <c r="W8" s="51">
        <v>26861</v>
      </c>
      <c r="X8" s="51">
        <v>26837</v>
      </c>
      <c r="Y8" s="51">
        <v>26745</v>
      </c>
      <c r="Z8" s="51">
        <v>26791</v>
      </c>
      <c r="AA8" s="51">
        <v>26963</v>
      </c>
      <c r="AB8" s="51">
        <v>27217</v>
      </c>
      <c r="AC8" s="51">
        <v>27641</v>
      </c>
      <c r="AD8" s="51">
        <v>27624</v>
      </c>
      <c r="AE8" s="51">
        <v>27720</v>
      </c>
      <c r="AF8" s="51">
        <v>27367</v>
      </c>
      <c r="AG8" s="51">
        <v>27431</v>
      </c>
      <c r="AH8" s="51">
        <v>27207</v>
      </c>
      <c r="AI8" s="51">
        <v>26926</v>
      </c>
      <c r="AJ8" s="51">
        <v>26822</v>
      </c>
      <c r="AK8" s="51">
        <v>26933</v>
      </c>
      <c r="AL8" s="51">
        <v>27180</v>
      </c>
    </row>
    <row r="9" spans="2:38" x14ac:dyDescent="0.3">
      <c r="B9" s="22" t="s">
        <v>37</v>
      </c>
      <c r="C9" s="51">
        <v>12103</v>
      </c>
      <c r="D9" s="51">
        <v>12235</v>
      </c>
      <c r="E9" s="51">
        <v>12229</v>
      </c>
      <c r="F9" s="51">
        <v>12110</v>
      </c>
      <c r="G9" s="51">
        <v>12099</v>
      </c>
      <c r="H9" s="51">
        <v>11812</v>
      </c>
      <c r="I9" s="51">
        <v>11728</v>
      </c>
      <c r="J9" s="51">
        <v>11654</v>
      </c>
      <c r="K9" s="51">
        <v>11558</v>
      </c>
      <c r="L9" s="51">
        <v>11452</v>
      </c>
      <c r="M9" s="51">
        <v>11520</v>
      </c>
      <c r="N9" s="51">
        <v>11562</v>
      </c>
      <c r="O9" s="51">
        <v>11578</v>
      </c>
      <c r="P9" s="51">
        <v>11740</v>
      </c>
      <c r="Q9" s="51">
        <v>11827</v>
      </c>
      <c r="R9" s="51">
        <v>11823</v>
      </c>
      <c r="S9" s="51">
        <v>11895</v>
      </c>
      <c r="T9" s="51">
        <v>11709</v>
      </c>
      <c r="U9" s="51">
        <v>11795</v>
      </c>
      <c r="V9" s="51">
        <v>11649</v>
      </c>
      <c r="W9" s="51">
        <v>11672</v>
      </c>
      <c r="X9" s="51">
        <v>11678</v>
      </c>
      <c r="Y9" s="51">
        <v>11698</v>
      </c>
      <c r="Z9" s="51">
        <v>11710</v>
      </c>
      <c r="AA9" s="51">
        <v>11836</v>
      </c>
      <c r="AB9" s="51">
        <v>11988</v>
      </c>
      <c r="AC9" s="51">
        <v>12144</v>
      </c>
      <c r="AD9" s="51">
        <v>12196</v>
      </c>
      <c r="AE9" s="51">
        <v>12266</v>
      </c>
      <c r="AF9" s="51">
        <v>12044</v>
      </c>
      <c r="AG9" s="51">
        <v>12075</v>
      </c>
      <c r="AH9" s="51">
        <v>12025</v>
      </c>
      <c r="AI9" s="51">
        <v>11930</v>
      </c>
      <c r="AJ9" s="51">
        <v>11903</v>
      </c>
      <c r="AK9" s="51">
        <v>12006</v>
      </c>
      <c r="AL9" s="51">
        <v>12043</v>
      </c>
    </row>
    <row r="10" spans="2:38" x14ac:dyDescent="0.3">
      <c r="B10" s="2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38" x14ac:dyDescent="0.3"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</row>
    <row r="12" spans="2:38" x14ac:dyDescent="0.3">
      <c r="B12" s="22"/>
      <c r="C12" s="3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</row>
    <row r="13" spans="2:38" x14ac:dyDescent="0.3">
      <c r="B13" s="22"/>
      <c r="C13" s="34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</row>
    <row r="14" spans="2:38" x14ac:dyDescent="0.3">
      <c r="B14" s="22"/>
      <c r="C14" s="34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</row>
    <row r="15" spans="2:38" x14ac:dyDescent="0.3">
      <c r="B15" s="22"/>
      <c r="C15" s="34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</row>
    <row r="16" spans="2:38" x14ac:dyDescent="0.3">
      <c r="B16" s="22"/>
      <c r="C16" s="34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</row>
    <row r="17" spans="2:26" x14ac:dyDescent="0.3">
      <c r="B17" s="22"/>
      <c r="C17" s="34"/>
      <c r="D17" s="23"/>
      <c r="E17" s="23"/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</row>
    <row r="18" spans="2:26" x14ac:dyDescent="0.3">
      <c r="B18" s="22"/>
      <c r="C18" s="34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</row>
    <row r="19" spans="2:26" x14ac:dyDescent="0.3">
      <c r="B19" s="22"/>
      <c r="C19" s="34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</row>
    <row r="20" spans="2:26" x14ac:dyDescent="0.3">
      <c r="B20" s="22"/>
      <c r="C20" s="34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</row>
    <row r="21" spans="2:26" x14ac:dyDescent="0.3">
      <c r="B21" s="22"/>
      <c r="C21" s="34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</row>
    <row r="22" spans="2:26" x14ac:dyDescent="0.3">
      <c r="B22" s="22"/>
      <c r="C22" s="34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</row>
    <row r="23" spans="2:26" x14ac:dyDescent="0.3">
      <c r="B23" s="22"/>
      <c r="C23" s="34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</row>
    <row r="24" spans="2:26" x14ac:dyDescent="0.3">
      <c r="B24" s="22"/>
      <c r="C24" s="34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</row>
    <row r="25" spans="2:26" x14ac:dyDescent="0.3">
      <c r="B25" s="22"/>
      <c r="C25" s="34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</row>
    <row r="26" spans="2:26" x14ac:dyDescent="0.3">
      <c r="B26" s="22"/>
      <c r="C26" s="34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</row>
    <row r="27" spans="2:26" x14ac:dyDescent="0.3">
      <c r="B27" s="22"/>
      <c r="C27" s="34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</row>
    <row r="28" spans="2:26" x14ac:dyDescent="0.3">
      <c r="B28" s="22"/>
      <c r="C28" s="34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</row>
    <row r="29" spans="2:26" x14ac:dyDescent="0.3">
      <c r="B29" s="22"/>
      <c r="C29" s="34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</row>
    <row r="30" spans="2:26" x14ac:dyDescent="0.3">
      <c r="B30" s="22"/>
      <c r="C30" s="34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</row>
    <row r="31" spans="2:26" x14ac:dyDescent="0.3">
      <c r="B31" s="22"/>
      <c r="C31" s="34"/>
      <c r="D31" s="23"/>
      <c r="E31" s="23"/>
      <c r="F31" s="23"/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</row>
    <row r="32" spans="2:26" x14ac:dyDescent="0.3">
      <c r="B32" s="22"/>
      <c r="C32" s="34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</row>
    <row r="33" spans="2:26" x14ac:dyDescent="0.3">
      <c r="B33" s="22"/>
      <c r="C33" s="34"/>
      <c r="D33" s="23"/>
      <c r="E33" s="23"/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</row>
    <row r="34" spans="2:26" x14ac:dyDescent="0.3">
      <c r="B34" s="22"/>
      <c r="C34" s="34"/>
      <c r="D34" s="23"/>
      <c r="E34" s="23"/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</row>
    <row r="35" spans="2:26" x14ac:dyDescent="0.3">
      <c r="B35" s="22"/>
      <c r="C35" s="34"/>
      <c r="D35" s="23"/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</row>
    <row r="36" spans="2:26" x14ac:dyDescent="0.3">
      <c r="B36" s="22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3"/>
      <c r="T36" s="23"/>
      <c r="U36" s="23"/>
      <c r="V36" s="23"/>
      <c r="W36" s="23"/>
      <c r="X36" s="23"/>
      <c r="Y36" s="23"/>
      <c r="Z36" s="23"/>
    </row>
    <row r="37" spans="2:26" x14ac:dyDescent="0.3">
      <c r="B37" s="22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  <c r="N37" s="23"/>
      <c r="O37" s="23"/>
      <c r="P37" s="23"/>
      <c r="Q37" s="23"/>
      <c r="R37" s="23"/>
      <c r="S37" s="23"/>
      <c r="T37" s="23"/>
      <c r="U37" s="23"/>
      <c r="V37" s="23"/>
      <c r="W37" s="23"/>
      <c r="X37" s="23"/>
      <c r="Y37" s="23"/>
      <c r="Z37" s="23"/>
    </row>
    <row r="38" spans="2:26" x14ac:dyDescent="0.3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</row>
    <row r="39" spans="2:26" x14ac:dyDescent="0.3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</row>
    <row r="40" spans="2:26" x14ac:dyDescent="0.3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</row>
    <row r="41" spans="2:26" x14ac:dyDescent="0.3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</row>
    <row r="42" spans="2:26" x14ac:dyDescent="0.3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</row>
    <row r="43" spans="2:26" x14ac:dyDescent="0.3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</row>
    <row r="44" spans="2:26" x14ac:dyDescent="0.3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</row>
    <row r="45" spans="2:26" x14ac:dyDescent="0.3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</row>
    <row r="46" spans="2:26" x14ac:dyDescent="0.3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</row>
    <row r="47" spans="2:26" x14ac:dyDescent="0.3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</row>
    <row r="48" spans="2:26" x14ac:dyDescent="0.3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</row>
    <row r="49" spans="2:26" x14ac:dyDescent="0.3">
      <c r="B49" s="22"/>
      <c r="C49" s="23"/>
      <c r="D49" s="23"/>
      <c r="E49" s="23"/>
      <c r="F49" s="23"/>
      <c r="G49" s="23"/>
      <c r="H49" s="23"/>
      <c r="I49" s="23"/>
      <c r="J49" s="23"/>
      <c r="K49" s="23"/>
      <c r="L49" s="23"/>
      <c r="M49" s="23"/>
      <c r="N49" s="23"/>
      <c r="O49" s="23"/>
      <c r="P49" s="23"/>
      <c r="Q49" s="23"/>
      <c r="R49" s="23"/>
      <c r="S49" s="23"/>
      <c r="T49" s="23"/>
      <c r="U49" s="23"/>
      <c r="V49" s="23"/>
      <c r="W49" s="23"/>
      <c r="X49" s="23"/>
      <c r="Y49" s="23"/>
      <c r="Z49" s="23"/>
    </row>
    <row r="50" spans="2:26" x14ac:dyDescent="0.3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23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23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23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23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</sheetData>
  <autoFilter ref="B6:Z6" xr:uid="{AE478DA9-33BD-4CF3-9E74-098637D577A6}">
    <sortState xmlns:xlrd2="http://schemas.microsoft.com/office/spreadsheetml/2017/richdata2" ref="B6:Z7">
      <sortCondition sortBy="cellColor" ref="B6" dxfId="2"/>
    </sortState>
  </autoFilter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>
    <tabColor rgb="FF7030A0"/>
  </sheetPr>
  <dimension ref="B1:G215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5" width="8.88671875" style="3" customWidth="1"/>
    <col min="16" max="16384" width="9.109375" style="3"/>
  </cols>
  <sheetData>
    <row r="1" spans="2:7" x14ac:dyDescent="0.3">
      <c r="B1" s="36" t="s">
        <v>43</v>
      </c>
      <c r="C1" s="53" t="s">
        <v>40</v>
      </c>
      <c r="D1" s="24"/>
      <c r="E1" s="24"/>
      <c r="F1" s="24"/>
      <c r="G1" s="24"/>
    </row>
    <row r="2" spans="2:7" x14ac:dyDescent="0.3">
      <c r="B2" s="36"/>
      <c r="C2" s="24"/>
      <c r="D2" s="24"/>
      <c r="E2" s="24"/>
      <c r="F2" s="24"/>
      <c r="G2" s="24"/>
    </row>
    <row r="3" spans="2:7" x14ac:dyDescent="0.3">
      <c r="B3" s="38" t="s">
        <v>19</v>
      </c>
      <c r="C3" s="24"/>
      <c r="D3" s="24"/>
      <c r="E3" s="24"/>
      <c r="F3" s="24"/>
      <c r="G3" s="24"/>
    </row>
    <row r="4" spans="2:7" x14ac:dyDescent="0.3">
      <c r="B4" s="37" t="s">
        <v>20</v>
      </c>
      <c r="C4" s="39">
        <f>SUM('A1 + A2 - Step 1'!C4:AL4)</f>
        <v>5933324000</v>
      </c>
      <c r="D4" s="24"/>
      <c r="E4" s="24"/>
      <c r="F4" s="24"/>
      <c r="G4" s="24"/>
    </row>
    <row r="5" spans="2:7" x14ac:dyDescent="0.3">
      <c r="B5" s="37"/>
      <c r="C5" s="39"/>
      <c r="D5" s="24"/>
      <c r="E5" s="24"/>
      <c r="F5" s="24"/>
      <c r="G5" s="24"/>
    </row>
    <row r="6" spans="2:7" x14ac:dyDescent="0.3">
      <c r="B6" s="21"/>
      <c r="C6" s="24"/>
      <c r="D6" s="24"/>
      <c r="E6" s="24"/>
      <c r="F6" s="24"/>
      <c r="G6" s="24"/>
    </row>
    <row r="7" spans="2:7" x14ac:dyDescent="0.3">
      <c r="B7" s="68" t="s">
        <v>33</v>
      </c>
      <c r="C7" s="41"/>
      <c r="D7" s="25"/>
      <c r="E7" s="25"/>
      <c r="F7" s="25"/>
      <c r="G7" s="25"/>
    </row>
    <row r="8" spans="2:7" x14ac:dyDescent="0.3">
      <c r="B8" s="22" t="s">
        <v>36</v>
      </c>
      <c r="C8" s="40">
        <f>SUM('A1 + A2 - Step 1'!C8:AL8)</f>
        <v>979471</v>
      </c>
      <c r="D8" s="25"/>
      <c r="E8" s="25"/>
      <c r="F8" s="25"/>
      <c r="G8" s="25"/>
    </row>
    <row r="9" spans="2:7" x14ac:dyDescent="0.3">
      <c r="B9" s="22" t="s">
        <v>37</v>
      </c>
      <c r="C9" s="40">
        <f>SUM('A1 + A2 - Step 1'!C9:AL9)</f>
        <v>427292</v>
      </c>
      <c r="D9" s="25"/>
      <c r="E9" s="25"/>
      <c r="F9" s="25"/>
      <c r="G9" s="25"/>
    </row>
    <row r="10" spans="2:7" x14ac:dyDescent="0.3">
      <c r="B10" s="22"/>
      <c r="C10" s="40"/>
      <c r="D10" s="25"/>
      <c r="E10" s="25"/>
      <c r="F10" s="25"/>
      <c r="G10" s="25"/>
    </row>
    <row r="11" spans="2:7" x14ac:dyDescent="0.3">
      <c r="B11" s="22"/>
      <c r="C11" s="26"/>
      <c r="D11" s="25"/>
      <c r="E11" s="25"/>
      <c r="F11" s="25"/>
      <c r="G11" s="25"/>
    </row>
    <row r="12" spans="2:7" x14ac:dyDescent="0.3">
      <c r="B12" s="22"/>
      <c r="C12" s="26"/>
      <c r="D12" s="25"/>
      <c r="E12" s="25"/>
      <c r="F12" s="25"/>
      <c r="G12" s="25"/>
    </row>
    <row r="13" spans="2:7" x14ac:dyDescent="0.3">
      <c r="B13" s="22"/>
      <c r="C13" s="26"/>
      <c r="D13" s="25"/>
      <c r="E13" s="25"/>
      <c r="F13" s="25"/>
      <c r="G13" s="25"/>
    </row>
    <row r="14" spans="2:7" x14ac:dyDescent="0.3">
      <c r="B14" s="22"/>
      <c r="C14" s="26"/>
      <c r="D14" s="25"/>
      <c r="E14" s="25"/>
      <c r="F14" s="25"/>
      <c r="G14" s="25"/>
    </row>
    <row r="15" spans="2:7" x14ac:dyDescent="0.3">
      <c r="B15" s="22"/>
      <c r="C15" s="26"/>
      <c r="D15" s="25"/>
      <c r="E15" s="25"/>
      <c r="F15" s="25"/>
      <c r="G15" s="25"/>
    </row>
    <row r="16" spans="2:7" x14ac:dyDescent="0.3">
      <c r="B16" s="22"/>
      <c r="C16" s="26"/>
      <c r="D16" s="25"/>
      <c r="E16" s="25"/>
      <c r="F16" s="25"/>
      <c r="G16" s="25"/>
    </row>
    <row r="17" spans="2:7" x14ac:dyDescent="0.3">
      <c r="B17" s="22"/>
      <c r="C17" s="26"/>
      <c r="D17" s="25"/>
      <c r="E17" s="25"/>
      <c r="F17" s="25"/>
      <c r="G17" s="25"/>
    </row>
    <row r="18" spans="2:7" x14ac:dyDescent="0.3">
      <c r="B18" s="22"/>
      <c r="C18" s="26"/>
      <c r="D18" s="25"/>
      <c r="E18" s="25"/>
      <c r="F18" s="25"/>
      <c r="G18" s="25"/>
    </row>
    <row r="19" spans="2:7" x14ac:dyDescent="0.3">
      <c r="B19" s="22"/>
      <c r="C19" s="26"/>
      <c r="D19" s="25"/>
      <c r="E19" s="25"/>
      <c r="F19" s="25"/>
      <c r="G19" s="25"/>
    </row>
    <row r="20" spans="2:7" x14ac:dyDescent="0.3">
      <c r="B20" s="22"/>
      <c r="C20" s="26"/>
      <c r="D20" s="25"/>
      <c r="E20" s="25"/>
      <c r="F20" s="25"/>
      <c r="G20" s="25"/>
    </row>
    <row r="21" spans="2:7" x14ac:dyDescent="0.3">
      <c r="B21" s="22"/>
      <c r="C21" s="26"/>
      <c r="D21" s="25"/>
      <c r="E21" s="25"/>
      <c r="F21" s="25"/>
      <c r="G21" s="25"/>
    </row>
    <row r="22" spans="2:7" x14ac:dyDescent="0.3">
      <c r="B22" s="22"/>
      <c r="C22" s="26"/>
      <c r="D22" s="25"/>
      <c r="E22" s="25"/>
      <c r="F22" s="25"/>
      <c r="G22" s="25"/>
    </row>
    <row r="23" spans="2:7" x14ac:dyDescent="0.3">
      <c r="B23" s="22"/>
      <c r="C23" s="26"/>
      <c r="D23" s="25"/>
      <c r="E23" s="25"/>
      <c r="F23" s="25"/>
      <c r="G23" s="25"/>
    </row>
    <row r="24" spans="2:7" x14ac:dyDescent="0.3">
      <c r="B24" s="22"/>
      <c r="C24" s="26"/>
      <c r="D24" s="25"/>
      <c r="E24" s="25"/>
      <c r="F24" s="25"/>
      <c r="G24" s="25"/>
    </row>
    <row r="25" spans="2:7" x14ac:dyDescent="0.3">
      <c r="B25" s="22"/>
      <c r="C25" s="26"/>
      <c r="D25" s="25"/>
      <c r="E25" s="25"/>
      <c r="F25" s="25"/>
      <c r="G25" s="25"/>
    </row>
    <row r="26" spans="2:7" x14ac:dyDescent="0.3">
      <c r="B26" s="22"/>
      <c r="C26" s="26"/>
      <c r="D26" s="25"/>
      <c r="E26" s="25"/>
      <c r="F26" s="25"/>
      <c r="G26" s="25"/>
    </row>
    <row r="27" spans="2:7" x14ac:dyDescent="0.3">
      <c r="B27" s="22"/>
      <c r="C27" s="26"/>
      <c r="D27" s="25"/>
      <c r="E27" s="25"/>
      <c r="F27" s="25"/>
      <c r="G27" s="25"/>
    </row>
    <row r="28" spans="2:7" x14ac:dyDescent="0.3">
      <c r="B28" s="22"/>
      <c r="C28" s="26"/>
      <c r="D28" s="25"/>
      <c r="E28" s="25"/>
      <c r="F28" s="25"/>
      <c r="G28" s="25"/>
    </row>
    <row r="29" spans="2:7" x14ac:dyDescent="0.3">
      <c r="B29" s="22"/>
      <c r="C29" s="26"/>
      <c r="D29" s="25"/>
      <c r="E29" s="25"/>
      <c r="F29" s="25"/>
      <c r="G29" s="25"/>
    </row>
    <row r="30" spans="2:7" x14ac:dyDescent="0.3">
      <c r="B30" s="22"/>
      <c r="C30" s="26"/>
      <c r="D30" s="25"/>
      <c r="E30" s="25"/>
      <c r="F30" s="25"/>
      <c r="G30" s="25"/>
    </row>
    <row r="31" spans="2:7" x14ac:dyDescent="0.3">
      <c r="B31" s="22"/>
      <c r="C31" s="26"/>
      <c r="D31" s="25"/>
      <c r="E31" s="25"/>
      <c r="F31" s="25"/>
      <c r="G31" s="25"/>
    </row>
    <row r="32" spans="2:7" x14ac:dyDescent="0.3">
      <c r="B32" s="22"/>
      <c r="C32" s="26"/>
      <c r="D32" s="25"/>
      <c r="E32" s="25"/>
      <c r="F32" s="25"/>
      <c r="G32" s="25"/>
    </row>
    <row r="33" spans="2:7" x14ac:dyDescent="0.3">
      <c r="B33" s="22"/>
      <c r="C33" s="26"/>
      <c r="D33" s="25"/>
      <c r="E33" s="25"/>
      <c r="F33" s="25"/>
      <c r="G33" s="25"/>
    </row>
    <row r="34" spans="2:7" x14ac:dyDescent="0.3">
      <c r="B34" s="22"/>
      <c r="C34" s="26"/>
      <c r="D34" s="25"/>
      <c r="E34" s="25"/>
      <c r="F34" s="25"/>
      <c r="G34" s="25"/>
    </row>
    <row r="35" spans="2:7" x14ac:dyDescent="0.3">
      <c r="B35" s="22"/>
      <c r="C35" s="26"/>
      <c r="D35" s="25"/>
      <c r="E35" s="25"/>
      <c r="F35" s="25"/>
      <c r="G35" s="25"/>
    </row>
    <row r="36" spans="2:7" x14ac:dyDescent="0.3">
      <c r="B36" s="22"/>
      <c r="C36" s="26"/>
      <c r="D36" s="25"/>
      <c r="E36" s="25"/>
      <c r="F36" s="25"/>
      <c r="G36" s="25"/>
    </row>
    <row r="37" spans="2:7" x14ac:dyDescent="0.3">
      <c r="B37" s="22"/>
      <c r="C37" s="26"/>
      <c r="D37" s="25"/>
      <c r="E37" s="25"/>
      <c r="F37" s="25"/>
      <c r="G37" s="25"/>
    </row>
    <row r="38" spans="2:7" x14ac:dyDescent="0.3">
      <c r="B38" s="22"/>
      <c r="C38" s="26"/>
      <c r="D38" s="25"/>
      <c r="E38" s="25"/>
      <c r="F38" s="25"/>
      <c r="G38" s="25"/>
    </row>
    <row r="39" spans="2:7" x14ac:dyDescent="0.3">
      <c r="B39" s="22"/>
      <c r="C39" s="26"/>
      <c r="D39" s="25"/>
      <c r="E39" s="25"/>
      <c r="F39" s="25"/>
      <c r="G39" s="25"/>
    </row>
    <row r="40" spans="2:7" x14ac:dyDescent="0.3">
      <c r="B40" s="22"/>
      <c r="C40" s="26"/>
      <c r="D40" s="25"/>
      <c r="E40" s="25"/>
      <c r="F40" s="25"/>
      <c r="G40" s="25"/>
    </row>
    <row r="41" spans="2:7" x14ac:dyDescent="0.3">
      <c r="B41" s="22"/>
      <c r="C41" s="26"/>
      <c r="D41" s="25"/>
      <c r="E41" s="25"/>
      <c r="F41" s="25"/>
      <c r="G41" s="25"/>
    </row>
    <row r="42" spans="2:7" x14ac:dyDescent="0.3">
      <c r="B42" s="22"/>
      <c r="C42" s="26"/>
      <c r="D42" s="25"/>
      <c r="E42" s="25"/>
      <c r="F42" s="25"/>
      <c r="G42" s="25"/>
    </row>
    <row r="43" spans="2:7" x14ac:dyDescent="0.3">
      <c r="B43" s="22"/>
      <c r="C43" s="26"/>
      <c r="D43" s="25"/>
      <c r="E43" s="25"/>
      <c r="F43" s="25"/>
      <c r="G43" s="25"/>
    </row>
    <row r="44" spans="2:7" x14ac:dyDescent="0.3">
      <c r="B44" s="22"/>
      <c r="C44" s="26"/>
      <c r="D44" s="25"/>
      <c r="E44" s="25"/>
      <c r="F44" s="25"/>
      <c r="G44" s="25"/>
    </row>
    <row r="45" spans="2:7" x14ac:dyDescent="0.3">
      <c r="B45" s="22"/>
      <c r="C45" s="26"/>
      <c r="D45" s="25"/>
      <c r="E45" s="25"/>
      <c r="F45" s="25"/>
      <c r="G45" s="25"/>
    </row>
    <row r="46" spans="2:7" x14ac:dyDescent="0.3">
      <c r="B46" s="22"/>
      <c r="C46" s="26"/>
      <c r="D46" s="25"/>
      <c r="E46" s="25"/>
      <c r="F46" s="25"/>
      <c r="G46" s="25"/>
    </row>
    <row r="47" spans="2:7" x14ac:dyDescent="0.3">
      <c r="B47" s="22"/>
      <c r="C47" s="26"/>
      <c r="D47" s="25"/>
      <c r="E47" s="25"/>
      <c r="F47" s="25"/>
      <c r="G47" s="25"/>
    </row>
    <row r="48" spans="2:7" x14ac:dyDescent="0.3">
      <c r="B48" s="22"/>
      <c r="C48" s="26"/>
      <c r="D48" s="25"/>
      <c r="E48" s="25"/>
      <c r="F48" s="25"/>
      <c r="G48" s="25"/>
    </row>
    <row r="49" spans="2:7" x14ac:dyDescent="0.3">
      <c r="B49" s="22"/>
      <c r="C49" s="26"/>
      <c r="D49" s="25"/>
      <c r="E49" s="25"/>
      <c r="F49" s="25"/>
      <c r="G49" s="25"/>
    </row>
    <row r="50" spans="2:7" x14ac:dyDescent="0.3">
      <c r="B50" s="22"/>
      <c r="C50" s="26"/>
      <c r="D50" s="25"/>
      <c r="E50" s="25"/>
      <c r="F50" s="25"/>
      <c r="G50" s="25"/>
    </row>
    <row r="51" spans="2:7" x14ac:dyDescent="0.3">
      <c r="B51" s="22"/>
      <c r="C51" s="26"/>
      <c r="D51" s="25"/>
      <c r="E51" s="25"/>
      <c r="F51" s="25"/>
      <c r="G51" s="25"/>
    </row>
    <row r="52" spans="2:7" x14ac:dyDescent="0.3">
      <c r="B52" s="22"/>
      <c r="C52" s="26"/>
      <c r="D52" s="25"/>
      <c r="E52" s="25"/>
      <c r="F52" s="25"/>
      <c r="G52" s="25"/>
    </row>
    <row r="53" spans="2:7" x14ac:dyDescent="0.3">
      <c r="B53" s="22"/>
      <c r="C53" s="26"/>
      <c r="D53" s="25"/>
      <c r="E53" s="25"/>
      <c r="F53" s="25"/>
      <c r="G53" s="25"/>
    </row>
    <row r="54" spans="2:7" x14ac:dyDescent="0.3">
      <c r="B54" s="22"/>
      <c r="C54" s="26"/>
      <c r="D54" s="25"/>
      <c r="E54" s="25"/>
      <c r="F54" s="25"/>
      <c r="G54" s="25"/>
    </row>
    <row r="55" spans="2:7" x14ac:dyDescent="0.3">
      <c r="B55" s="22"/>
      <c r="C55" s="26"/>
      <c r="D55" s="25"/>
      <c r="E55" s="25"/>
      <c r="F55" s="25"/>
      <c r="G55" s="25"/>
    </row>
    <row r="56" spans="2:7" x14ac:dyDescent="0.3">
      <c r="B56" s="22"/>
      <c r="C56" s="26"/>
      <c r="D56" s="25"/>
      <c r="E56" s="25"/>
      <c r="F56" s="25"/>
      <c r="G56" s="25"/>
    </row>
    <row r="57" spans="2:7" x14ac:dyDescent="0.3">
      <c r="B57" s="22"/>
      <c r="C57" s="26"/>
      <c r="D57" s="25"/>
      <c r="E57" s="25"/>
      <c r="F57" s="25"/>
      <c r="G57" s="25"/>
    </row>
    <row r="58" spans="2:7" x14ac:dyDescent="0.3">
      <c r="B58" s="22"/>
      <c r="C58" s="26"/>
      <c r="D58" s="25"/>
      <c r="E58" s="25"/>
      <c r="F58" s="25"/>
      <c r="G58" s="25"/>
    </row>
    <row r="59" spans="2:7" x14ac:dyDescent="0.3">
      <c r="B59" s="22"/>
      <c r="C59" s="26"/>
      <c r="D59" s="25"/>
      <c r="E59" s="25"/>
      <c r="F59" s="25"/>
      <c r="G59" s="25"/>
    </row>
    <row r="60" spans="2:7" x14ac:dyDescent="0.3">
      <c r="B60" s="22"/>
      <c r="C60" s="26"/>
      <c r="D60" s="25"/>
      <c r="E60" s="25"/>
      <c r="F60" s="25"/>
      <c r="G60" s="25"/>
    </row>
    <row r="61" spans="2:7" x14ac:dyDescent="0.3">
      <c r="B61" s="22"/>
      <c r="C61" s="26"/>
      <c r="D61" s="25"/>
      <c r="E61" s="25"/>
      <c r="F61" s="25"/>
      <c r="G61" s="25"/>
    </row>
    <row r="62" spans="2:7" x14ac:dyDescent="0.3">
      <c r="B62" s="22"/>
      <c r="C62" s="26"/>
    </row>
    <row r="63" spans="2:7" x14ac:dyDescent="0.3">
      <c r="B63" s="22"/>
      <c r="C63" s="26"/>
    </row>
    <row r="64" spans="2:7" x14ac:dyDescent="0.3">
      <c r="B64" s="22"/>
      <c r="C64" s="26"/>
    </row>
    <row r="65" spans="2:3" x14ac:dyDescent="0.3">
      <c r="B65" s="22"/>
      <c r="C65" s="26"/>
    </row>
    <row r="66" spans="2:3" x14ac:dyDescent="0.3">
      <c r="B66" s="22"/>
      <c r="C66" s="26"/>
    </row>
    <row r="67" spans="2:3" x14ac:dyDescent="0.3">
      <c r="B67" s="22"/>
      <c r="C67" s="26"/>
    </row>
    <row r="68" spans="2:3" x14ac:dyDescent="0.3">
      <c r="B68" s="22"/>
      <c r="C68" s="26"/>
    </row>
    <row r="69" spans="2:3" x14ac:dyDescent="0.3">
      <c r="B69" s="22"/>
      <c r="C69" s="26"/>
    </row>
    <row r="70" spans="2:3" x14ac:dyDescent="0.3">
      <c r="B70" s="22"/>
      <c r="C70" s="26"/>
    </row>
    <row r="71" spans="2:3" x14ac:dyDescent="0.3">
      <c r="B71" s="22"/>
      <c r="C71" s="26"/>
    </row>
    <row r="72" spans="2:3" x14ac:dyDescent="0.3">
      <c r="B72" s="22"/>
      <c r="C72" s="26"/>
    </row>
    <row r="73" spans="2:3" x14ac:dyDescent="0.3">
      <c r="B73" s="22"/>
      <c r="C73" s="26"/>
    </row>
    <row r="74" spans="2:3" x14ac:dyDescent="0.3">
      <c r="B74" s="22"/>
      <c r="C74" s="26"/>
    </row>
    <row r="75" spans="2:3" x14ac:dyDescent="0.3">
      <c r="B75" s="22"/>
      <c r="C75" s="26"/>
    </row>
    <row r="76" spans="2:3" x14ac:dyDescent="0.3">
      <c r="B76" s="22"/>
      <c r="C76" s="26"/>
    </row>
    <row r="77" spans="2:3" x14ac:dyDescent="0.3">
      <c r="B77" s="22"/>
      <c r="C77" s="26"/>
    </row>
    <row r="78" spans="2:3" x14ac:dyDescent="0.3">
      <c r="B78" s="22"/>
      <c r="C78" s="26"/>
    </row>
    <row r="79" spans="2:3" x14ac:dyDescent="0.3">
      <c r="B79" s="22"/>
      <c r="C79" s="26"/>
    </row>
    <row r="80" spans="2:3" x14ac:dyDescent="0.3">
      <c r="B80" s="22"/>
      <c r="C80" s="26"/>
    </row>
    <row r="81" spans="2:3" x14ac:dyDescent="0.3">
      <c r="B81" s="22"/>
      <c r="C81" s="26"/>
    </row>
    <row r="82" spans="2:3" x14ac:dyDescent="0.3">
      <c r="B82" s="22"/>
      <c r="C82" s="26"/>
    </row>
    <row r="83" spans="2:3" x14ac:dyDescent="0.3">
      <c r="B83" s="22"/>
      <c r="C83" s="26"/>
    </row>
    <row r="84" spans="2:3" x14ac:dyDescent="0.3">
      <c r="B84" s="22"/>
      <c r="C84" s="26"/>
    </row>
    <row r="85" spans="2:3" x14ac:dyDescent="0.3">
      <c r="B85" s="22"/>
      <c r="C85" s="26"/>
    </row>
    <row r="86" spans="2:3" x14ac:dyDescent="0.3">
      <c r="B86" s="22"/>
      <c r="C86" s="26"/>
    </row>
    <row r="87" spans="2:3" x14ac:dyDescent="0.3">
      <c r="B87" s="22"/>
      <c r="C87" s="26"/>
    </row>
    <row r="88" spans="2:3" x14ac:dyDescent="0.3">
      <c r="B88" s="22"/>
      <c r="C88" s="26"/>
    </row>
    <row r="89" spans="2:3" x14ac:dyDescent="0.3">
      <c r="B89" s="22"/>
      <c r="C89" s="26"/>
    </row>
    <row r="90" spans="2:3" x14ac:dyDescent="0.3">
      <c r="B90" s="22"/>
      <c r="C90" s="26"/>
    </row>
    <row r="91" spans="2:3" x14ac:dyDescent="0.3">
      <c r="B91" s="22"/>
      <c r="C91" s="26"/>
    </row>
    <row r="92" spans="2:3" x14ac:dyDescent="0.3">
      <c r="B92" s="22"/>
      <c r="C92" s="26"/>
    </row>
    <row r="93" spans="2:3" x14ac:dyDescent="0.3">
      <c r="B93" s="22"/>
      <c r="C93" s="26"/>
    </row>
    <row r="94" spans="2:3" x14ac:dyDescent="0.3">
      <c r="B94" s="22"/>
      <c r="C94" s="26"/>
    </row>
    <row r="95" spans="2:3" x14ac:dyDescent="0.3">
      <c r="B95" s="22"/>
      <c r="C95" s="26"/>
    </row>
    <row r="96" spans="2:3" x14ac:dyDescent="0.3">
      <c r="B96" s="22"/>
      <c r="C96" s="26"/>
    </row>
    <row r="97" spans="2:3" x14ac:dyDescent="0.3">
      <c r="B97" s="22"/>
      <c r="C97" s="26"/>
    </row>
    <row r="98" spans="2:3" x14ac:dyDescent="0.3">
      <c r="B98" s="22"/>
      <c r="C98" s="26"/>
    </row>
    <row r="99" spans="2:3" x14ac:dyDescent="0.3">
      <c r="B99" s="22"/>
      <c r="C99" s="26"/>
    </row>
    <row r="100" spans="2:3" x14ac:dyDescent="0.3">
      <c r="B100" s="22"/>
      <c r="C100" s="26"/>
    </row>
    <row r="101" spans="2:3" x14ac:dyDescent="0.3">
      <c r="B101" s="22"/>
      <c r="C101" s="26"/>
    </row>
    <row r="102" spans="2:3" x14ac:dyDescent="0.3">
      <c r="B102" s="22"/>
      <c r="C102" s="26"/>
    </row>
    <row r="103" spans="2:3" x14ac:dyDescent="0.3">
      <c r="B103" s="22"/>
      <c r="C103" s="26"/>
    </row>
    <row r="104" spans="2:3" x14ac:dyDescent="0.3">
      <c r="B104" s="22"/>
      <c r="C104" s="26"/>
    </row>
    <row r="105" spans="2:3" x14ac:dyDescent="0.3">
      <c r="B105" s="22"/>
      <c r="C105" s="26"/>
    </row>
    <row r="106" spans="2:3" x14ac:dyDescent="0.3">
      <c r="B106" s="22"/>
      <c r="C106" s="26"/>
    </row>
    <row r="107" spans="2:3" x14ac:dyDescent="0.3">
      <c r="B107" s="22"/>
      <c r="C107" s="26"/>
    </row>
    <row r="108" spans="2:3" x14ac:dyDescent="0.3">
      <c r="B108" s="22"/>
      <c r="C108" s="26"/>
    </row>
    <row r="109" spans="2:3" x14ac:dyDescent="0.3">
      <c r="B109" s="22"/>
      <c r="C109" s="26"/>
    </row>
    <row r="110" spans="2:3" x14ac:dyDescent="0.3">
      <c r="B110" s="22"/>
      <c r="C110" s="26"/>
    </row>
    <row r="111" spans="2:3" x14ac:dyDescent="0.3">
      <c r="B111" s="22"/>
      <c r="C111" s="26"/>
    </row>
    <row r="112" spans="2:3" x14ac:dyDescent="0.3">
      <c r="B112" s="22"/>
      <c r="C112" s="26"/>
    </row>
    <row r="113" spans="2:3" x14ac:dyDescent="0.3">
      <c r="B113" s="22"/>
      <c r="C113" s="26"/>
    </row>
    <row r="114" spans="2:3" x14ac:dyDescent="0.3">
      <c r="B114" s="22"/>
      <c r="C114" s="26"/>
    </row>
    <row r="115" spans="2:3" x14ac:dyDescent="0.3">
      <c r="B115" s="22"/>
      <c r="C115" s="26"/>
    </row>
    <row r="116" spans="2:3" x14ac:dyDescent="0.3">
      <c r="B116" s="22"/>
      <c r="C116" s="26"/>
    </row>
    <row r="117" spans="2:3" x14ac:dyDescent="0.3">
      <c r="B117" s="22"/>
      <c r="C117" s="26"/>
    </row>
    <row r="118" spans="2:3" x14ac:dyDescent="0.3">
      <c r="B118" s="22"/>
      <c r="C118" s="26"/>
    </row>
    <row r="119" spans="2:3" x14ac:dyDescent="0.3">
      <c r="B119" s="22"/>
      <c r="C119" s="26"/>
    </row>
    <row r="120" spans="2:3" x14ac:dyDescent="0.3">
      <c r="B120" s="22"/>
      <c r="C120" s="26"/>
    </row>
    <row r="121" spans="2:3" x14ac:dyDescent="0.3">
      <c r="B121" s="22"/>
      <c r="C121" s="26"/>
    </row>
    <row r="122" spans="2:3" x14ac:dyDescent="0.3">
      <c r="B122" s="22"/>
      <c r="C122" s="26"/>
    </row>
    <row r="123" spans="2:3" x14ac:dyDescent="0.3">
      <c r="B123" s="22"/>
      <c r="C123" s="26"/>
    </row>
    <row r="124" spans="2:3" x14ac:dyDescent="0.3">
      <c r="B124" s="22"/>
      <c r="C124" s="26"/>
    </row>
    <row r="125" spans="2:3" x14ac:dyDescent="0.3">
      <c r="B125" s="22"/>
      <c r="C125" s="26"/>
    </row>
    <row r="126" spans="2:3" x14ac:dyDescent="0.3">
      <c r="B126" s="22"/>
      <c r="C126" s="26"/>
    </row>
    <row r="127" spans="2:3" x14ac:dyDescent="0.3">
      <c r="B127" s="22"/>
      <c r="C127" s="26"/>
    </row>
    <row r="128" spans="2:3" x14ac:dyDescent="0.3">
      <c r="B128" s="22"/>
      <c r="C128" s="26"/>
    </row>
    <row r="129" spans="2:3" x14ac:dyDescent="0.3">
      <c r="B129" s="22"/>
      <c r="C129" s="26"/>
    </row>
    <row r="130" spans="2:3" x14ac:dyDescent="0.3">
      <c r="B130" s="22"/>
      <c r="C130" s="26"/>
    </row>
    <row r="131" spans="2:3" x14ac:dyDescent="0.3">
      <c r="B131" s="22"/>
      <c r="C131" s="26"/>
    </row>
    <row r="132" spans="2:3" x14ac:dyDescent="0.3">
      <c r="B132" s="22"/>
      <c r="C132" s="26"/>
    </row>
    <row r="133" spans="2:3" x14ac:dyDescent="0.3">
      <c r="B133" s="22"/>
      <c r="C133" s="26"/>
    </row>
    <row r="134" spans="2:3" x14ac:dyDescent="0.3">
      <c r="B134" s="22"/>
      <c r="C134" s="26"/>
    </row>
    <row r="135" spans="2:3" x14ac:dyDescent="0.3">
      <c r="B135" s="22"/>
      <c r="C135" s="26"/>
    </row>
    <row r="136" spans="2:3" x14ac:dyDescent="0.3">
      <c r="B136" s="22"/>
      <c r="C136" s="26"/>
    </row>
    <row r="137" spans="2:3" x14ac:dyDescent="0.3">
      <c r="B137" s="22"/>
      <c r="C137" s="26"/>
    </row>
    <row r="138" spans="2:3" x14ac:dyDescent="0.3">
      <c r="B138" s="22"/>
      <c r="C138" s="26"/>
    </row>
    <row r="139" spans="2:3" x14ac:dyDescent="0.3">
      <c r="B139" s="22"/>
      <c r="C139" s="26"/>
    </row>
    <row r="140" spans="2:3" x14ac:dyDescent="0.3">
      <c r="B140" s="22"/>
      <c r="C140" s="26"/>
    </row>
    <row r="141" spans="2:3" x14ac:dyDescent="0.3">
      <c r="B141" s="22"/>
      <c r="C141" s="26"/>
    </row>
    <row r="142" spans="2:3" x14ac:dyDescent="0.3">
      <c r="B142" s="22"/>
      <c r="C142" s="26"/>
    </row>
    <row r="143" spans="2:3" x14ac:dyDescent="0.3">
      <c r="B143" s="22"/>
      <c r="C143" s="26"/>
    </row>
    <row r="144" spans="2:3" x14ac:dyDescent="0.3">
      <c r="B144" s="22"/>
      <c r="C144" s="26"/>
    </row>
    <row r="145" spans="2:3" x14ac:dyDescent="0.3">
      <c r="B145" s="22"/>
      <c r="C145" s="26"/>
    </row>
    <row r="146" spans="2:3" x14ac:dyDescent="0.3">
      <c r="B146" s="22"/>
      <c r="C146" s="26"/>
    </row>
    <row r="147" spans="2:3" x14ac:dyDescent="0.3">
      <c r="B147" s="22"/>
      <c r="C147" s="26"/>
    </row>
    <row r="148" spans="2:3" x14ac:dyDescent="0.3">
      <c r="B148" s="22"/>
      <c r="C148" s="26"/>
    </row>
    <row r="149" spans="2:3" x14ac:dyDescent="0.3">
      <c r="B149" s="22"/>
      <c r="C149" s="26"/>
    </row>
    <row r="150" spans="2:3" x14ac:dyDescent="0.3">
      <c r="B150" s="22"/>
      <c r="C150" s="26"/>
    </row>
    <row r="151" spans="2:3" x14ac:dyDescent="0.3">
      <c r="B151" s="22"/>
      <c r="C151" s="26"/>
    </row>
    <row r="152" spans="2:3" x14ac:dyDescent="0.3">
      <c r="B152" s="22"/>
      <c r="C152" s="26"/>
    </row>
    <row r="153" spans="2:3" x14ac:dyDescent="0.3">
      <c r="B153" s="22"/>
      <c r="C153" s="26"/>
    </row>
    <row r="154" spans="2:3" x14ac:dyDescent="0.3">
      <c r="B154" s="22"/>
      <c r="C154" s="26"/>
    </row>
    <row r="155" spans="2:3" x14ac:dyDescent="0.3">
      <c r="B155" s="22"/>
      <c r="C155" s="26"/>
    </row>
    <row r="156" spans="2:3" x14ac:dyDescent="0.3">
      <c r="B156" s="22"/>
      <c r="C156" s="26"/>
    </row>
    <row r="157" spans="2:3" x14ac:dyDescent="0.3">
      <c r="B157" s="22"/>
      <c r="C157" s="26"/>
    </row>
    <row r="158" spans="2:3" x14ac:dyDescent="0.3">
      <c r="B158" s="22"/>
      <c r="C158" s="26"/>
    </row>
    <row r="159" spans="2:3" x14ac:dyDescent="0.3">
      <c r="B159" s="22"/>
      <c r="C159" s="26"/>
    </row>
    <row r="160" spans="2:3" x14ac:dyDescent="0.3">
      <c r="B160" s="22"/>
      <c r="C160" s="26"/>
    </row>
    <row r="161" spans="2:3" x14ac:dyDescent="0.3">
      <c r="B161" s="22"/>
      <c r="C161" s="26"/>
    </row>
    <row r="162" spans="2:3" x14ac:dyDescent="0.3">
      <c r="B162" s="22"/>
      <c r="C162" s="26"/>
    </row>
    <row r="163" spans="2:3" x14ac:dyDescent="0.3">
      <c r="B163" s="22"/>
      <c r="C163" s="26"/>
    </row>
    <row r="164" spans="2:3" x14ac:dyDescent="0.3">
      <c r="B164" s="22"/>
      <c r="C164" s="26"/>
    </row>
    <row r="165" spans="2:3" x14ac:dyDescent="0.3">
      <c r="B165" s="22"/>
      <c r="C165" s="26"/>
    </row>
    <row r="166" spans="2:3" x14ac:dyDescent="0.3">
      <c r="B166" s="22"/>
      <c r="C166" s="26"/>
    </row>
    <row r="167" spans="2:3" x14ac:dyDescent="0.3">
      <c r="B167" s="22"/>
      <c r="C167" s="26"/>
    </row>
    <row r="168" spans="2:3" x14ac:dyDescent="0.3">
      <c r="B168" s="22"/>
      <c r="C168" s="26"/>
    </row>
    <row r="169" spans="2:3" x14ac:dyDescent="0.3">
      <c r="B169" s="22"/>
      <c r="C169" s="26"/>
    </row>
    <row r="170" spans="2:3" x14ac:dyDescent="0.3">
      <c r="B170" s="22"/>
      <c r="C170" s="26"/>
    </row>
    <row r="171" spans="2:3" x14ac:dyDescent="0.3">
      <c r="B171" s="22"/>
      <c r="C171" s="26"/>
    </row>
    <row r="172" spans="2:3" x14ac:dyDescent="0.3">
      <c r="B172" s="22"/>
      <c r="C172" s="26"/>
    </row>
    <row r="173" spans="2:3" x14ac:dyDescent="0.3">
      <c r="B173" s="22"/>
      <c r="C173" s="26"/>
    </row>
    <row r="174" spans="2:3" x14ac:dyDescent="0.3">
      <c r="B174" s="22"/>
      <c r="C174" s="26"/>
    </row>
    <row r="175" spans="2:3" x14ac:dyDescent="0.3">
      <c r="B175" s="22"/>
      <c r="C175" s="26"/>
    </row>
    <row r="176" spans="2:3" x14ac:dyDescent="0.3">
      <c r="B176" s="22"/>
      <c r="C176" s="26"/>
    </row>
    <row r="177" spans="2:3" x14ac:dyDescent="0.3">
      <c r="B177" s="22"/>
      <c r="C177" s="26"/>
    </row>
    <row r="178" spans="2:3" x14ac:dyDescent="0.3">
      <c r="B178" s="22"/>
      <c r="C178" s="26"/>
    </row>
    <row r="179" spans="2:3" x14ac:dyDescent="0.3">
      <c r="B179" s="22"/>
      <c r="C179" s="26"/>
    </row>
    <row r="180" spans="2:3" x14ac:dyDescent="0.3">
      <c r="B180" s="22"/>
      <c r="C180" s="26"/>
    </row>
    <row r="181" spans="2:3" x14ac:dyDescent="0.3">
      <c r="B181" s="22"/>
      <c r="C181" s="26"/>
    </row>
    <row r="182" spans="2:3" x14ac:dyDescent="0.3">
      <c r="B182" s="22"/>
      <c r="C182" s="26"/>
    </row>
    <row r="183" spans="2:3" x14ac:dyDescent="0.3">
      <c r="B183" s="22"/>
      <c r="C183" s="26"/>
    </row>
    <row r="184" spans="2:3" x14ac:dyDescent="0.3">
      <c r="B184" s="22"/>
      <c r="C184" s="26"/>
    </row>
    <row r="185" spans="2:3" x14ac:dyDescent="0.3">
      <c r="B185" s="22"/>
      <c r="C185" s="26"/>
    </row>
    <row r="186" spans="2:3" x14ac:dyDescent="0.3">
      <c r="B186" s="22"/>
      <c r="C186" s="26"/>
    </row>
    <row r="187" spans="2:3" x14ac:dyDescent="0.3">
      <c r="B187" s="22"/>
      <c r="C187" s="26"/>
    </row>
    <row r="188" spans="2:3" x14ac:dyDescent="0.3">
      <c r="B188" s="22"/>
      <c r="C188" s="26"/>
    </row>
    <row r="189" spans="2:3" x14ac:dyDescent="0.3">
      <c r="B189" s="22"/>
      <c r="C189" s="26"/>
    </row>
    <row r="190" spans="2:3" x14ac:dyDescent="0.3">
      <c r="B190" s="22"/>
      <c r="C190" s="26"/>
    </row>
    <row r="191" spans="2:3" x14ac:dyDescent="0.3">
      <c r="B191" s="22"/>
      <c r="C191" s="26"/>
    </row>
    <row r="192" spans="2:3" x14ac:dyDescent="0.3">
      <c r="B192" s="22"/>
      <c r="C192" s="26"/>
    </row>
    <row r="193" spans="2:3" x14ac:dyDescent="0.3">
      <c r="B193" s="22"/>
      <c r="C193" s="26"/>
    </row>
    <row r="194" spans="2:3" x14ac:dyDescent="0.3">
      <c r="B194" s="22"/>
      <c r="C194" s="26"/>
    </row>
    <row r="195" spans="2:3" x14ac:dyDescent="0.3">
      <c r="B195" s="22"/>
      <c r="C195" s="26"/>
    </row>
    <row r="196" spans="2:3" x14ac:dyDescent="0.3">
      <c r="B196" s="22"/>
      <c r="C196" s="26"/>
    </row>
    <row r="197" spans="2:3" x14ac:dyDescent="0.3">
      <c r="B197" s="22"/>
      <c r="C197" s="26"/>
    </row>
    <row r="198" spans="2:3" x14ac:dyDescent="0.3">
      <c r="B198" s="22"/>
      <c r="C198" s="26"/>
    </row>
    <row r="199" spans="2:3" x14ac:dyDescent="0.3">
      <c r="B199" s="22"/>
      <c r="C199" s="26"/>
    </row>
    <row r="200" spans="2:3" x14ac:dyDescent="0.3">
      <c r="B200" s="22"/>
      <c r="C200" s="26"/>
    </row>
    <row r="201" spans="2:3" x14ac:dyDescent="0.3">
      <c r="B201" s="22"/>
      <c r="C201" s="26"/>
    </row>
    <row r="202" spans="2:3" x14ac:dyDescent="0.3">
      <c r="B202" s="22"/>
      <c r="C202" s="26"/>
    </row>
    <row r="203" spans="2:3" x14ac:dyDescent="0.3">
      <c r="B203" s="22"/>
      <c r="C203" s="26"/>
    </row>
    <row r="204" spans="2:3" x14ac:dyDescent="0.3">
      <c r="B204" s="22"/>
      <c r="C204" s="26"/>
    </row>
    <row r="205" spans="2:3" x14ac:dyDescent="0.3">
      <c r="B205" s="22"/>
      <c r="C205" s="26"/>
    </row>
    <row r="206" spans="2:3" x14ac:dyDescent="0.3">
      <c r="B206" s="22"/>
      <c r="C206" s="26"/>
    </row>
    <row r="207" spans="2:3" x14ac:dyDescent="0.3">
      <c r="B207" s="22"/>
      <c r="C207" s="26"/>
    </row>
    <row r="208" spans="2:3" x14ac:dyDescent="0.3">
      <c r="B208" s="22"/>
      <c r="C208" s="26"/>
    </row>
    <row r="209" spans="2:3" x14ac:dyDescent="0.3">
      <c r="B209" s="22"/>
      <c r="C209" s="26"/>
    </row>
    <row r="210" spans="2:3" x14ac:dyDescent="0.3">
      <c r="B210" s="22"/>
      <c r="C210" s="26"/>
    </row>
    <row r="211" spans="2:3" x14ac:dyDescent="0.3">
      <c r="B211" s="22"/>
      <c r="C211" s="26"/>
    </row>
    <row r="212" spans="2:3" x14ac:dyDescent="0.3">
      <c r="B212" s="22"/>
      <c r="C212" s="26"/>
    </row>
    <row r="213" spans="2:3" x14ac:dyDescent="0.3">
      <c r="B213" s="22"/>
      <c r="C213" s="26"/>
    </row>
    <row r="214" spans="2:3" x14ac:dyDescent="0.3">
      <c r="B214" s="22"/>
      <c r="C214" s="26"/>
    </row>
    <row r="215" spans="2:3" x14ac:dyDescent="0.3">
      <c r="B215" s="22"/>
      <c r="C215" s="26"/>
    </row>
  </sheetData>
  <autoFilter ref="B6:C6" xr:uid="{CB5901E0-F303-40A6-A938-18E118846866}">
    <sortState xmlns:xlrd2="http://schemas.microsoft.com/office/spreadsheetml/2017/richdata2" ref="B6:C7">
      <sortCondition sortBy="cellColor" ref="B6" dxfId="1"/>
    </sortState>
  </autoFilter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>
    <tabColor rgb="FF7030A0"/>
  </sheetPr>
  <dimension ref="B1:AL258"/>
  <sheetViews>
    <sheetView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23" width="12.44140625" style="3" bestFit="1" customWidth="1"/>
    <col min="24" max="38" width="12.44140625" style="3" customWidth="1"/>
    <col min="39" max="16384" width="9.109375" style="3"/>
  </cols>
  <sheetData>
    <row r="1" spans="2:38" x14ac:dyDescent="0.3">
      <c r="B1" s="36" t="s">
        <v>32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2:38" x14ac:dyDescent="0.3">
      <c r="B2" s="35"/>
      <c r="C2" s="49">
        <v>44287</v>
      </c>
      <c r="D2" s="49">
        <v>44317</v>
      </c>
      <c r="E2" s="49">
        <v>44348</v>
      </c>
      <c r="F2" s="49">
        <v>44378</v>
      </c>
      <c r="G2" s="49">
        <v>44409</v>
      </c>
      <c r="H2" s="49">
        <v>44440</v>
      </c>
      <c r="I2" s="49">
        <v>44470</v>
      </c>
      <c r="J2" s="49">
        <v>44501</v>
      </c>
      <c r="K2" s="49">
        <v>44531</v>
      </c>
      <c r="L2" s="49">
        <v>44562</v>
      </c>
      <c r="M2" s="49">
        <v>44593</v>
      </c>
      <c r="N2" s="49">
        <v>44621</v>
      </c>
      <c r="O2" s="49">
        <v>44652</v>
      </c>
      <c r="P2" s="49">
        <v>44682</v>
      </c>
      <c r="Q2" s="49">
        <v>44713</v>
      </c>
      <c r="R2" s="49">
        <v>44743</v>
      </c>
      <c r="S2" s="49">
        <v>44774</v>
      </c>
      <c r="T2" s="49">
        <v>44805</v>
      </c>
      <c r="U2" s="49">
        <v>44835</v>
      </c>
      <c r="V2" s="49">
        <v>44866</v>
      </c>
      <c r="W2" s="49">
        <v>44896</v>
      </c>
      <c r="X2" s="49">
        <v>44927</v>
      </c>
      <c r="Y2" s="49">
        <v>44958</v>
      </c>
      <c r="Z2" s="49">
        <v>44986</v>
      </c>
      <c r="AA2" s="49">
        <v>45017</v>
      </c>
      <c r="AB2" s="49">
        <v>45047</v>
      </c>
      <c r="AC2" s="49">
        <v>45078</v>
      </c>
      <c r="AD2" s="49">
        <v>45108</v>
      </c>
      <c r="AE2" s="49">
        <v>45139</v>
      </c>
      <c r="AF2" s="49">
        <v>45170</v>
      </c>
      <c r="AG2" s="49">
        <v>45200</v>
      </c>
      <c r="AH2" s="49">
        <v>45231</v>
      </c>
      <c r="AI2" s="49">
        <v>45261</v>
      </c>
      <c r="AJ2" s="49">
        <v>45292</v>
      </c>
      <c r="AK2" s="49">
        <v>45323</v>
      </c>
      <c r="AL2" s="49">
        <v>45352</v>
      </c>
    </row>
    <row r="3" spans="2:38" x14ac:dyDescent="0.3">
      <c r="B3" s="30" t="s">
        <v>19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</row>
    <row r="4" spans="2:38" x14ac:dyDescent="0.3">
      <c r="B4" s="21" t="s">
        <v>20</v>
      </c>
      <c r="C4" s="51">
        <v>9220000</v>
      </c>
      <c r="D4" s="51">
        <v>8829000</v>
      </c>
      <c r="E4" s="51">
        <v>9883000</v>
      </c>
      <c r="F4" s="51">
        <v>9221000</v>
      </c>
      <c r="G4" s="51">
        <v>8556000</v>
      </c>
      <c r="H4" s="51">
        <v>7366000</v>
      </c>
      <c r="I4" s="51">
        <v>6896000</v>
      </c>
      <c r="J4" s="51">
        <v>6302000</v>
      </c>
      <c r="K4" s="51">
        <v>5964000</v>
      </c>
      <c r="L4" s="51">
        <v>7207000</v>
      </c>
      <c r="M4" s="51">
        <v>6782000</v>
      </c>
      <c r="N4" s="51">
        <v>6168000</v>
      </c>
      <c r="O4" s="51">
        <v>5458000</v>
      </c>
      <c r="P4" s="51">
        <v>5548000</v>
      </c>
      <c r="Q4" s="51">
        <v>6334000</v>
      </c>
      <c r="R4" s="51">
        <v>6255000</v>
      </c>
      <c r="S4" s="51">
        <v>6256000</v>
      </c>
      <c r="T4" s="51">
        <v>5460000</v>
      </c>
      <c r="U4" s="51">
        <v>5609000</v>
      </c>
      <c r="V4" s="51">
        <v>5523000</v>
      </c>
      <c r="W4" s="51">
        <v>5352000</v>
      </c>
      <c r="X4" s="51">
        <v>6378000</v>
      </c>
      <c r="Y4" s="51">
        <v>6465000</v>
      </c>
      <c r="Z4" s="51">
        <v>6043000</v>
      </c>
      <c r="AA4" s="51">
        <v>5146000</v>
      </c>
      <c r="AB4" s="51">
        <v>5700000</v>
      </c>
      <c r="AC4" s="51">
        <v>6351000</v>
      </c>
      <c r="AD4" s="51">
        <v>6372000</v>
      </c>
      <c r="AE4" s="51">
        <v>6623000</v>
      </c>
      <c r="AF4" s="51">
        <v>6049000</v>
      </c>
      <c r="AG4" s="51">
        <v>6098000</v>
      </c>
      <c r="AH4" s="51">
        <v>5827000</v>
      </c>
      <c r="AI4" s="51">
        <v>5907000</v>
      </c>
      <c r="AJ4" s="51">
        <v>6778000</v>
      </c>
      <c r="AK4" s="51">
        <v>6970000</v>
      </c>
      <c r="AL4" s="51">
        <v>6604000</v>
      </c>
    </row>
    <row r="5" spans="2:38" x14ac:dyDescent="0.3">
      <c r="B5" s="35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</row>
    <row r="6" spans="2:38" x14ac:dyDescent="0.3">
      <c r="B6" s="21"/>
      <c r="C6" s="49">
        <v>44287</v>
      </c>
      <c r="D6" s="49">
        <v>44317</v>
      </c>
      <c r="E6" s="49">
        <v>44348</v>
      </c>
      <c r="F6" s="49">
        <v>44378</v>
      </c>
      <c r="G6" s="49">
        <v>44409</v>
      </c>
      <c r="H6" s="49">
        <v>44440</v>
      </c>
      <c r="I6" s="49">
        <v>44470</v>
      </c>
      <c r="J6" s="49">
        <v>44501</v>
      </c>
      <c r="K6" s="49">
        <v>44531</v>
      </c>
      <c r="L6" s="49">
        <v>44562</v>
      </c>
      <c r="M6" s="49">
        <v>44593</v>
      </c>
      <c r="N6" s="49">
        <v>44621</v>
      </c>
      <c r="O6" s="49">
        <v>44652</v>
      </c>
      <c r="P6" s="49">
        <v>44682</v>
      </c>
      <c r="Q6" s="49">
        <v>44713</v>
      </c>
      <c r="R6" s="49">
        <v>44743</v>
      </c>
      <c r="S6" s="49">
        <v>44774</v>
      </c>
      <c r="T6" s="49">
        <v>44805</v>
      </c>
      <c r="U6" s="49">
        <v>44835</v>
      </c>
      <c r="V6" s="49">
        <v>44866</v>
      </c>
      <c r="W6" s="49">
        <v>44896</v>
      </c>
      <c r="X6" s="49">
        <v>44927</v>
      </c>
      <c r="Y6" s="49">
        <v>44958</v>
      </c>
      <c r="Z6" s="49">
        <v>44986</v>
      </c>
      <c r="AA6" s="49">
        <v>45017</v>
      </c>
      <c r="AB6" s="49">
        <v>45047</v>
      </c>
      <c r="AC6" s="49">
        <v>45078</v>
      </c>
      <c r="AD6" s="49">
        <v>45108</v>
      </c>
      <c r="AE6" s="49">
        <v>45139</v>
      </c>
      <c r="AF6" s="49">
        <v>45170</v>
      </c>
      <c r="AG6" s="49">
        <v>45200</v>
      </c>
      <c r="AH6" s="49">
        <v>45231</v>
      </c>
      <c r="AI6" s="49">
        <v>45261</v>
      </c>
      <c r="AJ6" s="49">
        <v>45292</v>
      </c>
      <c r="AK6" s="49">
        <v>45323</v>
      </c>
      <c r="AL6" s="49">
        <v>45352</v>
      </c>
    </row>
    <row r="7" spans="2:38" x14ac:dyDescent="0.3">
      <c r="B7" s="68" t="s">
        <v>33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</row>
    <row r="8" spans="2:38" x14ac:dyDescent="0.3">
      <c r="B8" s="22" t="s">
        <v>36</v>
      </c>
      <c r="C8" s="51">
        <v>2634</v>
      </c>
      <c r="D8" s="51">
        <v>2540</v>
      </c>
      <c r="E8" s="51">
        <v>2580</v>
      </c>
      <c r="F8" s="51">
        <v>2261</v>
      </c>
      <c r="G8" s="51">
        <v>2098</v>
      </c>
      <c r="H8" s="51">
        <v>1725</v>
      </c>
      <c r="I8" s="51">
        <v>1570</v>
      </c>
      <c r="J8" s="51">
        <v>1289</v>
      </c>
      <c r="K8" s="51">
        <v>1101</v>
      </c>
      <c r="L8" s="51">
        <v>1351</v>
      </c>
      <c r="M8" s="51">
        <v>1297</v>
      </c>
      <c r="N8" s="51">
        <v>1207</v>
      </c>
      <c r="O8" s="51">
        <v>1129</v>
      </c>
      <c r="P8" s="51">
        <v>1225</v>
      </c>
      <c r="Q8" s="51">
        <v>1380</v>
      </c>
      <c r="R8" s="51">
        <v>1326</v>
      </c>
      <c r="S8" s="51">
        <v>1482</v>
      </c>
      <c r="T8" s="51">
        <v>1063</v>
      </c>
      <c r="U8" s="51">
        <v>1048</v>
      </c>
      <c r="V8" s="51">
        <v>940</v>
      </c>
      <c r="W8" s="51">
        <v>889</v>
      </c>
      <c r="X8" s="51">
        <v>1080</v>
      </c>
      <c r="Y8" s="51">
        <v>1150</v>
      </c>
      <c r="Z8" s="51">
        <v>918</v>
      </c>
      <c r="AA8" s="51">
        <v>811</v>
      </c>
      <c r="AB8" s="51">
        <v>962</v>
      </c>
      <c r="AC8" s="51">
        <v>1098</v>
      </c>
      <c r="AD8" s="51">
        <v>1082</v>
      </c>
      <c r="AE8" s="51">
        <v>1203</v>
      </c>
      <c r="AF8" s="51">
        <v>920</v>
      </c>
      <c r="AG8" s="51">
        <v>921</v>
      </c>
      <c r="AH8" s="51">
        <v>802</v>
      </c>
      <c r="AI8" s="51">
        <v>792</v>
      </c>
      <c r="AJ8" s="51">
        <v>916</v>
      </c>
      <c r="AK8" s="51">
        <v>938</v>
      </c>
      <c r="AL8" s="51">
        <v>911</v>
      </c>
    </row>
    <row r="9" spans="2:38" x14ac:dyDescent="0.3">
      <c r="B9" s="22" t="s">
        <v>37</v>
      </c>
      <c r="C9" s="51">
        <v>1361</v>
      </c>
      <c r="D9" s="51">
        <v>1299</v>
      </c>
      <c r="E9" s="51">
        <v>1279</v>
      </c>
      <c r="F9" s="51">
        <v>1125</v>
      </c>
      <c r="G9" s="51">
        <v>1125</v>
      </c>
      <c r="H9" s="51">
        <v>857</v>
      </c>
      <c r="I9" s="51">
        <v>711</v>
      </c>
      <c r="J9" s="51">
        <v>609</v>
      </c>
      <c r="K9" s="51">
        <v>531</v>
      </c>
      <c r="L9" s="51">
        <v>534</v>
      </c>
      <c r="M9" s="51">
        <v>555</v>
      </c>
      <c r="N9" s="51">
        <v>526</v>
      </c>
      <c r="O9" s="51">
        <v>524</v>
      </c>
      <c r="P9" s="51">
        <v>526</v>
      </c>
      <c r="Q9" s="51">
        <v>628</v>
      </c>
      <c r="R9" s="51">
        <v>633</v>
      </c>
      <c r="S9" s="51">
        <v>722</v>
      </c>
      <c r="T9" s="51">
        <v>504</v>
      </c>
      <c r="U9" s="51">
        <v>499</v>
      </c>
      <c r="V9" s="51">
        <v>444</v>
      </c>
      <c r="W9" s="51">
        <v>403</v>
      </c>
      <c r="X9" s="51">
        <v>485</v>
      </c>
      <c r="Y9" s="51">
        <v>538</v>
      </c>
      <c r="Z9" s="51">
        <v>469</v>
      </c>
      <c r="AA9" s="51">
        <v>417</v>
      </c>
      <c r="AB9" s="51">
        <v>454</v>
      </c>
      <c r="AC9" s="51">
        <v>526</v>
      </c>
      <c r="AD9" s="51">
        <v>538</v>
      </c>
      <c r="AE9" s="51">
        <v>612</v>
      </c>
      <c r="AF9" s="51">
        <v>430</v>
      </c>
      <c r="AG9" s="51">
        <v>416</v>
      </c>
      <c r="AH9" s="51">
        <v>365</v>
      </c>
      <c r="AI9" s="51">
        <v>364</v>
      </c>
      <c r="AJ9" s="51">
        <v>432</v>
      </c>
      <c r="AK9" s="51">
        <v>472</v>
      </c>
      <c r="AL9" s="51">
        <v>430</v>
      </c>
    </row>
    <row r="10" spans="2:38" x14ac:dyDescent="0.3">
      <c r="B10" s="22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</row>
    <row r="11" spans="2:38" x14ac:dyDescent="0.3">
      <c r="B11" s="29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</row>
    <row r="12" spans="2:38" x14ac:dyDescent="0.3">
      <c r="B12" s="29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</row>
    <row r="13" spans="2:38" x14ac:dyDescent="0.3">
      <c r="B13" s="29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</row>
    <row r="14" spans="2:38" x14ac:dyDescent="0.3">
      <c r="B14" s="29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</row>
    <row r="15" spans="2:38" x14ac:dyDescent="0.3">
      <c r="B15" s="29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</row>
    <row r="16" spans="2:38" x14ac:dyDescent="0.3">
      <c r="B16" s="29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</row>
    <row r="17" spans="2:26" x14ac:dyDescent="0.3">
      <c r="B17" s="29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</row>
    <row r="18" spans="2:26" x14ac:dyDescent="0.3">
      <c r="B18" s="29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</row>
    <row r="19" spans="2:26" x14ac:dyDescent="0.3">
      <c r="B19" s="29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</row>
    <row r="20" spans="2:26" x14ac:dyDescent="0.3">
      <c r="B20" s="29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</row>
    <row r="21" spans="2:26" x14ac:dyDescent="0.3">
      <c r="B21" s="29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</row>
    <row r="22" spans="2:26" x14ac:dyDescent="0.3">
      <c r="B22" s="29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</row>
    <row r="23" spans="2:26" x14ac:dyDescent="0.3">
      <c r="B23" s="29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</row>
    <row r="24" spans="2:26" x14ac:dyDescent="0.3">
      <c r="B24" s="29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</row>
    <row r="25" spans="2:26" x14ac:dyDescent="0.3">
      <c r="B25" s="29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</row>
    <row r="26" spans="2:26" x14ac:dyDescent="0.3">
      <c r="B26" s="29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</row>
    <row r="27" spans="2:26" x14ac:dyDescent="0.3">
      <c r="B27" s="29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</row>
    <row r="28" spans="2:26" x14ac:dyDescent="0.3">
      <c r="B28" s="29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</row>
    <row r="29" spans="2:26" x14ac:dyDescent="0.3">
      <c r="B29" s="29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</row>
    <row r="30" spans="2:26" x14ac:dyDescent="0.3">
      <c r="B30" s="29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</row>
    <row r="31" spans="2:26" x14ac:dyDescent="0.3">
      <c r="B31" s="29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</row>
    <row r="32" spans="2:26" x14ac:dyDescent="0.3">
      <c r="B32" s="29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</row>
    <row r="33" spans="2:26" x14ac:dyDescent="0.3">
      <c r="B33" s="29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</row>
    <row r="34" spans="2:26" x14ac:dyDescent="0.3">
      <c r="B34" s="29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</row>
    <row r="35" spans="2:26" x14ac:dyDescent="0.3">
      <c r="B35" s="29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</row>
    <row r="36" spans="2:26" x14ac:dyDescent="0.3">
      <c r="B36" s="29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</row>
    <row r="37" spans="2:26" x14ac:dyDescent="0.3">
      <c r="B37" s="29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</row>
    <row r="38" spans="2:26" x14ac:dyDescent="0.3">
      <c r="B38" s="29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</row>
    <row r="39" spans="2:26" x14ac:dyDescent="0.3">
      <c r="B39" s="29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</row>
    <row r="40" spans="2:26" x14ac:dyDescent="0.3">
      <c r="B40" s="29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2:26" x14ac:dyDescent="0.3">
      <c r="B41" s="29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</row>
    <row r="42" spans="2:26" x14ac:dyDescent="0.3">
      <c r="B42" s="29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</row>
    <row r="43" spans="2:26" x14ac:dyDescent="0.3">
      <c r="B43" s="29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</row>
    <row r="44" spans="2:26" x14ac:dyDescent="0.3">
      <c r="B44" s="29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</row>
    <row r="45" spans="2:26" x14ac:dyDescent="0.3">
      <c r="B45" s="29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</row>
    <row r="46" spans="2:26" x14ac:dyDescent="0.3">
      <c r="B46" s="29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</row>
    <row r="47" spans="2:26" x14ac:dyDescent="0.3">
      <c r="B47" s="29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</row>
    <row r="48" spans="2:26" x14ac:dyDescent="0.3">
      <c r="B48" s="29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</row>
    <row r="49" spans="2:26" x14ac:dyDescent="0.3">
      <c r="B49" s="29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</row>
    <row r="50" spans="2:26" x14ac:dyDescent="0.3">
      <c r="B50" s="29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</row>
    <row r="51" spans="2:26" x14ac:dyDescent="0.3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</row>
    <row r="52" spans="2:26" x14ac:dyDescent="0.3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</row>
    <row r="53" spans="2:26" x14ac:dyDescent="0.3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</row>
    <row r="54" spans="2:26" x14ac:dyDescent="0.3">
      <c r="B54" s="22"/>
      <c r="C54" s="42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</row>
    <row r="55" spans="2:26" x14ac:dyDescent="0.3">
      <c r="B55" s="22"/>
      <c r="C55" s="42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</row>
    <row r="56" spans="2:26" x14ac:dyDescent="0.3">
      <c r="B56" s="22"/>
      <c r="C56" s="42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</row>
    <row r="57" spans="2:26" x14ac:dyDescent="0.3">
      <c r="B57" s="22"/>
      <c r="C57" s="42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</row>
    <row r="58" spans="2:26" x14ac:dyDescent="0.3">
      <c r="B58" s="22"/>
      <c r="C58" s="42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</row>
    <row r="59" spans="2:26" x14ac:dyDescent="0.3">
      <c r="B59" s="22"/>
      <c r="C59" s="42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</row>
    <row r="60" spans="2:26" x14ac:dyDescent="0.3">
      <c r="B60" s="22"/>
      <c r="C60" s="42"/>
      <c r="D60" s="23"/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23"/>
      <c r="W60" s="23"/>
      <c r="X60" s="23"/>
      <c r="Y60" s="23"/>
      <c r="Z60" s="23"/>
    </row>
    <row r="61" spans="2:26" x14ac:dyDescent="0.3">
      <c r="B61" s="22"/>
      <c r="C61" s="42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2:26" x14ac:dyDescent="0.3">
      <c r="B62" s="22"/>
      <c r="C62" s="42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2:26" x14ac:dyDescent="0.3">
      <c r="B63" s="22"/>
      <c r="C63" s="42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2:26" x14ac:dyDescent="0.3">
      <c r="B64" s="22"/>
      <c r="C64" s="42"/>
      <c r="D64" s="23"/>
      <c r="E64" s="23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2:26" x14ac:dyDescent="0.3">
      <c r="B65" s="22"/>
      <c r="C65" s="42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2:26" x14ac:dyDescent="0.3">
      <c r="B66" s="22"/>
      <c r="C66" s="42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2:26" x14ac:dyDescent="0.3">
      <c r="B67" s="22"/>
      <c r="C67" s="42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2:26" x14ac:dyDescent="0.3">
      <c r="B68" s="22"/>
      <c r="C68" s="42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</row>
    <row r="69" spans="2:26" x14ac:dyDescent="0.3">
      <c r="B69" s="22"/>
      <c r="C69" s="42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</row>
    <row r="70" spans="2:26" x14ac:dyDescent="0.3">
      <c r="B70" s="22"/>
      <c r="C70" s="42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</row>
    <row r="71" spans="2:26" x14ac:dyDescent="0.3">
      <c r="B71" s="22"/>
      <c r="C71" s="42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</row>
    <row r="72" spans="2:26" x14ac:dyDescent="0.3">
      <c r="B72" s="22"/>
      <c r="C72" s="42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</row>
    <row r="73" spans="2:26" x14ac:dyDescent="0.3">
      <c r="B73" s="22"/>
      <c r="C73" s="42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</row>
    <row r="74" spans="2:26" x14ac:dyDescent="0.3">
      <c r="B74" s="22"/>
      <c r="C74" s="42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</row>
    <row r="75" spans="2:26" x14ac:dyDescent="0.3">
      <c r="B75" s="22"/>
      <c r="C75" s="42"/>
      <c r="D75" s="23"/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23"/>
      <c r="W75" s="23"/>
      <c r="X75" s="23"/>
      <c r="Y75" s="23"/>
      <c r="Z75" s="23"/>
    </row>
    <row r="76" spans="2:26" x14ac:dyDescent="0.3">
      <c r="B76" s="22"/>
      <c r="C76" s="42"/>
      <c r="D76" s="23"/>
      <c r="E76" s="23"/>
      <c r="F76" s="23"/>
      <c r="G76" s="23"/>
      <c r="H76" s="23"/>
      <c r="I76" s="23"/>
      <c r="J76" s="23"/>
      <c r="K76" s="23"/>
      <c r="L76" s="23"/>
      <c r="M76" s="23"/>
      <c r="N76" s="23"/>
      <c r="O76" s="23"/>
      <c r="P76" s="23"/>
      <c r="Q76" s="23"/>
      <c r="R76" s="23"/>
      <c r="S76" s="23"/>
      <c r="T76" s="23"/>
      <c r="U76" s="23"/>
      <c r="V76" s="23"/>
      <c r="W76" s="23"/>
      <c r="X76" s="23"/>
      <c r="Y76" s="23"/>
      <c r="Z76" s="23"/>
    </row>
    <row r="77" spans="2:26" x14ac:dyDescent="0.3">
      <c r="B77" s="22"/>
      <c r="C77" s="42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</row>
    <row r="78" spans="2:26" x14ac:dyDescent="0.3">
      <c r="B78" s="22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</row>
    <row r="79" spans="2:26" x14ac:dyDescent="0.3">
      <c r="B79" s="22"/>
      <c r="C79" s="23"/>
      <c r="D79" s="23"/>
      <c r="E79" s="23"/>
      <c r="F79" s="23"/>
      <c r="G79" s="23"/>
      <c r="H79" s="23"/>
      <c r="I79" s="23"/>
      <c r="J79" s="23"/>
      <c r="K79" s="23"/>
      <c r="L79" s="23"/>
      <c r="M79" s="2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</row>
    <row r="80" spans="2:26" x14ac:dyDescent="0.3">
      <c r="B80" s="22"/>
      <c r="C80" s="23"/>
      <c r="D80" s="23"/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</row>
    <row r="81" spans="2:26" x14ac:dyDescent="0.3">
      <c r="B81" s="22"/>
      <c r="C81" s="23"/>
      <c r="D81" s="23"/>
      <c r="E81" s="23"/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  <c r="R81" s="23"/>
      <c r="S81" s="23"/>
      <c r="T81" s="23"/>
      <c r="U81" s="23"/>
      <c r="V81" s="23"/>
      <c r="W81" s="23"/>
      <c r="X81" s="23"/>
      <c r="Y81" s="23"/>
      <c r="Z81" s="23"/>
    </row>
    <row r="82" spans="2:26" x14ac:dyDescent="0.3">
      <c r="B82" s="22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</row>
    <row r="83" spans="2:26" x14ac:dyDescent="0.3">
      <c r="B83" s="22"/>
      <c r="C83" s="23"/>
      <c r="D83" s="23"/>
      <c r="E83" s="23"/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  <c r="R83" s="23"/>
      <c r="S83" s="23"/>
      <c r="T83" s="23"/>
      <c r="U83" s="23"/>
      <c r="V83" s="23"/>
      <c r="W83" s="23"/>
      <c r="X83" s="23"/>
      <c r="Y83" s="23"/>
      <c r="Z83" s="23"/>
    </row>
    <row r="84" spans="2:26" x14ac:dyDescent="0.3">
      <c r="B84" s="22"/>
      <c r="C84" s="23"/>
      <c r="D84" s="23"/>
      <c r="E84" s="23"/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  <c r="R84" s="23"/>
      <c r="S84" s="23"/>
      <c r="T84" s="23"/>
      <c r="U84" s="23"/>
      <c r="V84" s="23"/>
      <c r="W84" s="23"/>
      <c r="X84" s="23"/>
      <c r="Y84" s="23"/>
      <c r="Z84" s="23"/>
    </row>
    <row r="85" spans="2:26" x14ac:dyDescent="0.3">
      <c r="B85" s="22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  <c r="R85" s="23"/>
      <c r="S85" s="23"/>
      <c r="T85" s="23"/>
      <c r="U85" s="23"/>
      <c r="V85" s="23"/>
      <c r="W85" s="23"/>
      <c r="X85" s="23"/>
      <c r="Y85" s="23"/>
      <c r="Z85" s="23"/>
    </row>
    <row r="86" spans="2:26" x14ac:dyDescent="0.3">
      <c r="B86" s="22"/>
      <c r="C86" s="23"/>
      <c r="D86" s="23"/>
      <c r="E86" s="23"/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  <c r="R86" s="23"/>
      <c r="S86" s="23"/>
      <c r="T86" s="23"/>
      <c r="U86" s="23"/>
      <c r="V86" s="23"/>
      <c r="W86" s="23"/>
      <c r="X86" s="23"/>
      <c r="Y86" s="23"/>
      <c r="Z86" s="23"/>
    </row>
    <row r="87" spans="2:26" x14ac:dyDescent="0.3">
      <c r="B87" s="22"/>
      <c r="C87" s="23"/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3"/>
      <c r="T87" s="23"/>
      <c r="U87" s="23"/>
      <c r="V87" s="23"/>
      <c r="W87" s="23"/>
      <c r="X87" s="23"/>
      <c r="Y87" s="23"/>
      <c r="Z87" s="23"/>
    </row>
    <row r="88" spans="2:26" x14ac:dyDescent="0.3">
      <c r="B88" s="22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</row>
    <row r="89" spans="2:26" x14ac:dyDescent="0.3">
      <c r="B89" s="22"/>
      <c r="C89" s="23"/>
      <c r="D89" s="23"/>
      <c r="E89" s="23"/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  <c r="W89" s="23"/>
      <c r="X89" s="23"/>
      <c r="Y89" s="23"/>
      <c r="Z89" s="23"/>
    </row>
    <row r="90" spans="2:26" x14ac:dyDescent="0.3">
      <c r="B90" s="22"/>
      <c r="C90" s="23"/>
      <c r="D90" s="23"/>
      <c r="E90" s="23"/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  <c r="R90" s="23"/>
      <c r="S90" s="23"/>
      <c r="T90" s="23"/>
      <c r="U90" s="23"/>
      <c r="V90" s="23"/>
      <c r="W90" s="23"/>
      <c r="X90" s="23"/>
      <c r="Y90" s="23"/>
      <c r="Z90" s="23"/>
    </row>
    <row r="91" spans="2:26" x14ac:dyDescent="0.3">
      <c r="B91" s="22"/>
      <c r="C91" s="23"/>
      <c r="D91" s="23"/>
      <c r="E91" s="23"/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  <c r="R91" s="23"/>
      <c r="S91" s="23"/>
      <c r="T91" s="23"/>
      <c r="U91" s="23"/>
      <c r="V91" s="23"/>
      <c r="W91" s="23"/>
      <c r="X91" s="23"/>
      <c r="Y91" s="23"/>
      <c r="Z91" s="23"/>
    </row>
    <row r="92" spans="2:26" x14ac:dyDescent="0.3">
      <c r="B92" s="22"/>
      <c r="C92" s="23"/>
      <c r="D92" s="23"/>
      <c r="E92" s="23"/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  <c r="R92" s="23"/>
      <c r="S92" s="23"/>
      <c r="T92" s="23"/>
      <c r="U92" s="23"/>
      <c r="V92" s="23"/>
      <c r="W92" s="23"/>
      <c r="X92" s="23"/>
      <c r="Y92" s="23"/>
      <c r="Z92" s="23"/>
    </row>
    <row r="93" spans="2:26" x14ac:dyDescent="0.3">
      <c r="B93" s="22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</row>
    <row r="94" spans="2:26" x14ac:dyDescent="0.3">
      <c r="B94" s="22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</row>
    <row r="95" spans="2:26" x14ac:dyDescent="0.3">
      <c r="B95" s="22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3"/>
      <c r="X95" s="23"/>
      <c r="Y95" s="23"/>
      <c r="Z95" s="23"/>
    </row>
    <row r="96" spans="2:26" x14ac:dyDescent="0.3">
      <c r="B96" s="22"/>
      <c r="C96" s="23"/>
      <c r="D96" s="23"/>
      <c r="E96" s="23"/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  <c r="R96" s="23"/>
      <c r="S96" s="23"/>
      <c r="T96" s="23"/>
      <c r="U96" s="23"/>
      <c r="V96" s="23"/>
      <c r="W96" s="23"/>
      <c r="X96" s="23"/>
      <c r="Y96" s="23"/>
      <c r="Z96" s="23"/>
    </row>
    <row r="97" spans="2:26" x14ac:dyDescent="0.3">
      <c r="B97" s="22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</row>
    <row r="98" spans="2:26" x14ac:dyDescent="0.3">
      <c r="B98" s="22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</row>
    <row r="99" spans="2:26" x14ac:dyDescent="0.3">
      <c r="B99" s="22"/>
      <c r="C99" s="23"/>
      <c r="D99" s="23"/>
      <c r="E99" s="23"/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  <c r="R99" s="23"/>
      <c r="S99" s="23"/>
      <c r="T99" s="23"/>
      <c r="U99" s="23"/>
      <c r="V99" s="23"/>
      <c r="W99" s="23"/>
      <c r="X99" s="23"/>
      <c r="Y99" s="23"/>
      <c r="Z99" s="23"/>
    </row>
    <row r="100" spans="2:26" x14ac:dyDescent="0.3">
      <c r="B100" s="22"/>
      <c r="C100" s="23"/>
      <c r="D100" s="23"/>
      <c r="E100" s="23"/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  <c r="R100" s="23"/>
      <c r="S100" s="23"/>
      <c r="T100" s="23"/>
      <c r="U100" s="23"/>
      <c r="V100" s="23"/>
      <c r="W100" s="23"/>
      <c r="X100" s="23"/>
      <c r="Y100" s="23"/>
      <c r="Z100" s="23"/>
    </row>
    <row r="101" spans="2:26" x14ac:dyDescent="0.3">
      <c r="B101" s="22"/>
      <c r="C101" s="23"/>
      <c r="D101" s="23"/>
      <c r="E101" s="23"/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  <c r="R101" s="23"/>
      <c r="S101" s="23"/>
      <c r="T101" s="23"/>
      <c r="U101" s="23"/>
      <c r="V101" s="23"/>
      <c r="W101" s="23"/>
      <c r="X101" s="23"/>
      <c r="Y101" s="23"/>
      <c r="Z101" s="23"/>
    </row>
    <row r="102" spans="2:26" x14ac:dyDescent="0.3">
      <c r="B102" s="22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</row>
    <row r="103" spans="2:26" x14ac:dyDescent="0.3">
      <c r="B103" s="22"/>
      <c r="C103" s="23"/>
      <c r="D103" s="23"/>
      <c r="E103" s="23"/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</row>
    <row r="104" spans="2:26" x14ac:dyDescent="0.3">
      <c r="B104" s="22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</row>
    <row r="105" spans="2:26" x14ac:dyDescent="0.3">
      <c r="B105" s="22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</row>
    <row r="106" spans="2:26" x14ac:dyDescent="0.3">
      <c r="B106" s="22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</row>
    <row r="107" spans="2:26" x14ac:dyDescent="0.3">
      <c r="B107" s="22"/>
      <c r="C107" s="23"/>
      <c r="D107" s="23"/>
      <c r="E107" s="23"/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  <c r="R107" s="23"/>
      <c r="S107" s="23"/>
      <c r="T107" s="23"/>
      <c r="U107" s="23"/>
      <c r="V107" s="23"/>
      <c r="W107" s="23"/>
      <c r="X107" s="23"/>
      <c r="Y107" s="23"/>
      <c r="Z107" s="23"/>
    </row>
    <row r="108" spans="2:26" x14ac:dyDescent="0.3">
      <c r="B108" s="22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3"/>
      <c r="X108" s="23"/>
      <c r="Y108" s="23"/>
      <c r="Z108" s="23"/>
    </row>
    <row r="109" spans="2:26" x14ac:dyDescent="0.3">
      <c r="B109" s="22"/>
      <c r="C109" s="23"/>
      <c r="D109" s="23"/>
      <c r="E109" s="23"/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  <c r="R109" s="23"/>
      <c r="S109" s="23"/>
      <c r="T109" s="23"/>
      <c r="U109" s="23"/>
      <c r="V109" s="23"/>
      <c r="W109" s="23"/>
      <c r="X109" s="23"/>
      <c r="Y109" s="23"/>
      <c r="Z109" s="23"/>
    </row>
    <row r="110" spans="2:26" x14ac:dyDescent="0.3">
      <c r="B110" s="22"/>
      <c r="C110" s="23"/>
      <c r="D110" s="23"/>
      <c r="E110" s="23"/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  <c r="R110" s="23"/>
      <c r="S110" s="23"/>
      <c r="T110" s="23"/>
      <c r="U110" s="23"/>
      <c r="V110" s="23"/>
      <c r="W110" s="23"/>
      <c r="X110" s="23"/>
      <c r="Y110" s="23"/>
      <c r="Z110" s="23"/>
    </row>
    <row r="111" spans="2:26" x14ac:dyDescent="0.3">
      <c r="B111" s="22"/>
      <c r="C111" s="23"/>
      <c r="D111" s="23"/>
      <c r="E111" s="23"/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  <c r="R111" s="23"/>
      <c r="S111" s="23"/>
      <c r="T111" s="23"/>
      <c r="U111" s="23"/>
      <c r="V111" s="23"/>
      <c r="W111" s="23"/>
      <c r="X111" s="23"/>
      <c r="Y111" s="23"/>
      <c r="Z111" s="23"/>
    </row>
    <row r="112" spans="2:26" x14ac:dyDescent="0.3">
      <c r="B112" s="22"/>
      <c r="C112" s="23"/>
      <c r="D112" s="23"/>
      <c r="E112" s="23"/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  <c r="R112" s="23"/>
      <c r="S112" s="23"/>
      <c r="T112" s="23"/>
      <c r="U112" s="23"/>
      <c r="V112" s="23"/>
      <c r="W112" s="23"/>
      <c r="X112" s="23"/>
      <c r="Y112" s="23"/>
      <c r="Z112" s="23"/>
    </row>
    <row r="113" spans="2:26" x14ac:dyDescent="0.3">
      <c r="B113" s="22"/>
      <c r="C113" s="23"/>
      <c r="D113" s="23"/>
      <c r="E113" s="23"/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  <c r="R113" s="23"/>
      <c r="S113" s="23"/>
      <c r="T113" s="23"/>
      <c r="U113" s="23"/>
      <c r="V113" s="23"/>
      <c r="W113" s="23"/>
      <c r="X113" s="23"/>
      <c r="Y113" s="23"/>
      <c r="Z113" s="23"/>
    </row>
    <row r="114" spans="2:26" x14ac:dyDescent="0.3">
      <c r="B114" s="22"/>
      <c r="C114" s="23"/>
      <c r="D114" s="23"/>
      <c r="E114" s="23"/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  <c r="R114" s="23"/>
      <c r="S114" s="23"/>
      <c r="T114" s="23"/>
      <c r="U114" s="23"/>
      <c r="V114" s="23"/>
      <c r="W114" s="23"/>
      <c r="X114" s="23"/>
      <c r="Y114" s="23"/>
      <c r="Z114" s="23"/>
    </row>
    <row r="115" spans="2:26" x14ac:dyDescent="0.3">
      <c r="B115" s="22"/>
      <c r="C115" s="23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</row>
    <row r="116" spans="2:26" x14ac:dyDescent="0.3">
      <c r="B116" s="22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</row>
    <row r="117" spans="2:26" x14ac:dyDescent="0.3">
      <c r="B117" s="22"/>
      <c r="C117" s="23"/>
      <c r="D117" s="23"/>
      <c r="E117" s="23"/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  <c r="R117" s="23"/>
      <c r="S117" s="23"/>
      <c r="T117" s="23"/>
      <c r="U117" s="23"/>
      <c r="V117" s="23"/>
      <c r="W117" s="23"/>
      <c r="X117" s="23"/>
      <c r="Y117" s="23"/>
      <c r="Z117" s="23"/>
    </row>
    <row r="118" spans="2:26" x14ac:dyDescent="0.3">
      <c r="B118" s="22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  <c r="R118" s="23"/>
      <c r="S118" s="23"/>
      <c r="T118" s="23"/>
      <c r="U118" s="23"/>
      <c r="V118" s="23"/>
      <c r="W118" s="23"/>
      <c r="X118" s="23"/>
      <c r="Y118" s="23"/>
      <c r="Z118" s="23"/>
    </row>
    <row r="119" spans="2:26" x14ac:dyDescent="0.3">
      <c r="B119" s="22"/>
      <c r="C119" s="23"/>
      <c r="D119" s="23"/>
      <c r="E119" s="23"/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  <c r="R119" s="23"/>
      <c r="S119" s="23"/>
      <c r="T119" s="23"/>
      <c r="U119" s="23"/>
      <c r="V119" s="23"/>
      <c r="W119" s="23"/>
      <c r="X119" s="23"/>
      <c r="Y119" s="23"/>
      <c r="Z119" s="23"/>
    </row>
    <row r="120" spans="2:26" x14ac:dyDescent="0.3">
      <c r="B120" s="22"/>
      <c r="C120" s="23"/>
      <c r="D120" s="23"/>
      <c r="E120" s="23"/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  <c r="R120" s="23"/>
      <c r="S120" s="23"/>
      <c r="T120" s="23"/>
      <c r="U120" s="23"/>
      <c r="V120" s="23"/>
      <c r="W120" s="23"/>
      <c r="X120" s="23"/>
      <c r="Y120" s="23"/>
      <c r="Z120" s="23"/>
    </row>
    <row r="121" spans="2:26" x14ac:dyDescent="0.3">
      <c r="B121" s="22"/>
      <c r="C121" s="23"/>
      <c r="D121" s="23"/>
      <c r="E121" s="23"/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  <c r="R121" s="23"/>
      <c r="S121" s="23"/>
      <c r="T121" s="23"/>
      <c r="U121" s="23"/>
      <c r="V121" s="23"/>
      <c r="W121" s="23"/>
      <c r="X121" s="23"/>
      <c r="Y121" s="23"/>
      <c r="Z121" s="23"/>
    </row>
    <row r="122" spans="2:26" x14ac:dyDescent="0.3">
      <c r="B122" s="22"/>
      <c r="C122" s="23"/>
      <c r="D122" s="23"/>
      <c r="E122" s="23"/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  <c r="R122" s="23"/>
      <c r="S122" s="23"/>
      <c r="T122" s="23"/>
      <c r="U122" s="23"/>
      <c r="V122" s="23"/>
      <c r="W122" s="23"/>
      <c r="X122" s="23"/>
      <c r="Y122" s="23"/>
      <c r="Z122" s="23"/>
    </row>
    <row r="123" spans="2:26" x14ac:dyDescent="0.3">
      <c r="B123" s="22"/>
      <c r="C123" s="23"/>
      <c r="D123" s="23"/>
      <c r="E123" s="23"/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  <c r="R123" s="23"/>
      <c r="S123" s="23"/>
      <c r="T123" s="23"/>
      <c r="U123" s="23"/>
      <c r="V123" s="23"/>
      <c r="W123" s="23"/>
      <c r="X123" s="23"/>
      <c r="Y123" s="23"/>
      <c r="Z123" s="23"/>
    </row>
    <row r="124" spans="2:26" x14ac:dyDescent="0.3">
      <c r="B124" s="22"/>
      <c r="C124" s="23"/>
      <c r="D124" s="23"/>
      <c r="E124" s="23"/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  <c r="R124" s="23"/>
      <c r="S124" s="23"/>
      <c r="T124" s="23"/>
      <c r="U124" s="23"/>
      <c r="V124" s="23"/>
      <c r="W124" s="23"/>
      <c r="X124" s="23"/>
      <c r="Y124" s="23"/>
      <c r="Z124" s="23"/>
    </row>
    <row r="125" spans="2:26" x14ac:dyDescent="0.3">
      <c r="B125" s="22"/>
      <c r="C125" s="23"/>
      <c r="D125" s="23"/>
      <c r="E125" s="23"/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  <c r="R125" s="23"/>
      <c r="S125" s="23"/>
      <c r="T125" s="23"/>
      <c r="U125" s="23"/>
      <c r="V125" s="23"/>
      <c r="W125" s="23"/>
      <c r="X125" s="23"/>
      <c r="Y125" s="23"/>
      <c r="Z125" s="23"/>
    </row>
    <row r="126" spans="2:26" x14ac:dyDescent="0.3">
      <c r="B126" s="22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  <c r="R126" s="23"/>
      <c r="S126" s="23"/>
      <c r="T126" s="23"/>
      <c r="U126" s="23"/>
      <c r="V126" s="23"/>
      <c r="W126" s="23"/>
      <c r="X126" s="23"/>
      <c r="Y126" s="23"/>
      <c r="Z126" s="23"/>
    </row>
    <row r="127" spans="2:26" x14ac:dyDescent="0.3">
      <c r="B127" s="22"/>
      <c r="C127" s="23"/>
      <c r="D127" s="23"/>
      <c r="E127" s="23"/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  <c r="R127" s="23"/>
      <c r="S127" s="23"/>
      <c r="T127" s="23"/>
      <c r="U127" s="23"/>
      <c r="V127" s="23"/>
      <c r="W127" s="23"/>
      <c r="X127" s="23"/>
      <c r="Y127" s="23"/>
      <c r="Z127" s="23"/>
    </row>
    <row r="128" spans="2:26" x14ac:dyDescent="0.3">
      <c r="B128" s="22"/>
      <c r="C128" s="23"/>
      <c r="D128" s="23"/>
      <c r="E128" s="23"/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  <c r="R128" s="23"/>
      <c r="S128" s="23"/>
      <c r="T128" s="23"/>
      <c r="U128" s="23"/>
      <c r="V128" s="23"/>
      <c r="W128" s="23"/>
      <c r="X128" s="23"/>
      <c r="Y128" s="23"/>
      <c r="Z128" s="23"/>
    </row>
    <row r="129" spans="2:26" x14ac:dyDescent="0.3">
      <c r="B129" s="22"/>
      <c r="C129" s="23"/>
      <c r="D129" s="23"/>
      <c r="E129" s="23"/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  <c r="R129" s="23"/>
      <c r="S129" s="23"/>
      <c r="T129" s="23"/>
      <c r="U129" s="23"/>
      <c r="V129" s="23"/>
      <c r="W129" s="23"/>
      <c r="X129" s="23"/>
      <c r="Y129" s="23"/>
      <c r="Z129" s="23"/>
    </row>
    <row r="130" spans="2:26" x14ac:dyDescent="0.3">
      <c r="B130" s="22"/>
      <c r="C130" s="23"/>
      <c r="D130" s="23"/>
      <c r="E130" s="23"/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  <c r="R130" s="23"/>
      <c r="S130" s="23"/>
      <c r="T130" s="23"/>
      <c r="U130" s="23"/>
      <c r="V130" s="23"/>
      <c r="W130" s="23"/>
      <c r="X130" s="23"/>
      <c r="Y130" s="23"/>
      <c r="Z130" s="23"/>
    </row>
    <row r="131" spans="2:26" x14ac:dyDescent="0.3">
      <c r="B131" s="22"/>
      <c r="C131" s="23"/>
      <c r="D131" s="23"/>
      <c r="E131" s="23"/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  <c r="R131" s="23"/>
      <c r="S131" s="23"/>
      <c r="T131" s="23"/>
      <c r="U131" s="23"/>
      <c r="V131" s="23"/>
      <c r="W131" s="23"/>
      <c r="X131" s="23"/>
      <c r="Y131" s="23"/>
      <c r="Z131" s="23"/>
    </row>
    <row r="132" spans="2:26" x14ac:dyDescent="0.3">
      <c r="B132" s="22"/>
      <c r="C132" s="23"/>
      <c r="D132" s="23"/>
      <c r="E132" s="23"/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  <c r="R132" s="23"/>
      <c r="S132" s="23"/>
      <c r="T132" s="23"/>
      <c r="U132" s="23"/>
      <c r="V132" s="23"/>
      <c r="W132" s="23"/>
      <c r="X132" s="23"/>
      <c r="Y132" s="23"/>
      <c r="Z132" s="23"/>
    </row>
    <row r="133" spans="2:26" x14ac:dyDescent="0.3">
      <c r="B133" s="22"/>
      <c r="C133" s="23"/>
      <c r="D133" s="23"/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  <c r="R133" s="23"/>
      <c r="S133" s="23"/>
      <c r="T133" s="23"/>
      <c r="U133" s="23"/>
      <c r="V133" s="23"/>
      <c r="W133" s="23"/>
      <c r="X133" s="23"/>
      <c r="Y133" s="23"/>
      <c r="Z133" s="23"/>
    </row>
    <row r="134" spans="2:26" x14ac:dyDescent="0.3">
      <c r="B134" s="22"/>
      <c r="C134" s="23"/>
      <c r="D134" s="23"/>
      <c r="E134" s="23"/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  <c r="R134" s="23"/>
      <c r="S134" s="23"/>
      <c r="T134" s="23"/>
      <c r="U134" s="23"/>
      <c r="V134" s="23"/>
      <c r="W134" s="23"/>
      <c r="X134" s="23"/>
      <c r="Y134" s="23"/>
      <c r="Z134" s="23"/>
    </row>
    <row r="135" spans="2:26" x14ac:dyDescent="0.3">
      <c r="B135" s="22"/>
      <c r="C135" s="23"/>
      <c r="D135" s="23"/>
      <c r="E135" s="23"/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  <c r="R135" s="23"/>
      <c r="S135" s="23"/>
      <c r="T135" s="23"/>
      <c r="U135" s="23"/>
      <c r="V135" s="23"/>
      <c r="W135" s="23"/>
      <c r="X135" s="23"/>
      <c r="Y135" s="23"/>
      <c r="Z135" s="23"/>
    </row>
    <row r="136" spans="2:26" x14ac:dyDescent="0.3">
      <c r="B136" s="22"/>
      <c r="C136" s="23"/>
      <c r="D136" s="23"/>
      <c r="E136" s="23"/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  <c r="R136" s="23"/>
      <c r="S136" s="23"/>
      <c r="T136" s="23"/>
      <c r="U136" s="23"/>
      <c r="V136" s="23"/>
      <c r="W136" s="23"/>
      <c r="X136" s="23"/>
      <c r="Y136" s="23"/>
      <c r="Z136" s="23"/>
    </row>
    <row r="137" spans="2:26" x14ac:dyDescent="0.3">
      <c r="B137" s="22"/>
      <c r="C137" s="23"/>
      <c r="D137" s="23"/>
      <c r="E137" s="23"/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  <c r="R137" s="23"/>
      <c r="S137" s="23"/>
      <c r="T137" s="23"/>
      <c r="U137" s="23"/>
      <c r="V137" s="23"/>
      <c r="W137" s="23"/>
      <c r="X137" s="23"/>
      <c r="Y137" s="23"/>
      <c r="Z137" s="23"/>
    </row>
    <row r="138" spans="2:26" x14ac:dyDescent="0.3">
      <c r="B138" s="22"/>
      <c r="C138" s="23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  <c r="R138" s="23"/>
      <c r="S138" s="23"/>
      <c r="T138" s="23"/>
      <c r="U138" s="23"/>
      <c r="V138" s="23"/>
      <c r="W138" s="23"/>
      <c r="X138" s="23"/>
      <c r="Y138" s="23"/>
      <c r="Z138" s="23"/>
    </row>
    <row r="139" spans="2:26" x14ac:dyDescent="0.3">
      <c r="B139" s="22"/>
      <c r="C139" s="23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  <c r="R139" s="23"/>
      <c r="S139" s="23"/>
      <c r="T139" s="23"/>
      <c r="U139" s="23"/>
      <c r="V139" s="23"/>
      <c r="W139" s="23"/>
      <c r="X139" s="23"/>
      <c r="Y139" s="23"/>
      <c r="Z139" s="23"/>
    </row>
    <row r="140" spans="2:26" x14ac:dyDescent="0.3">
      <c r="B140" s="22"/>
      <c r="C140" s="23"/>
      <c r="D140" s="23"/>
      <c r="E140" s="23"/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  <c r="R140" s="23"/>
      <c r="S140" s="23"/>
      <c r="T140" s="23"/>
      <c r="U140" s="23"/>
      <c r="V140" s="23"/>
      <c r="W140" s="23"/>
      <c r="X140" s="23"/>
      <c r="Y140" s="23"/>
      <c r="Z140" s="23"/>
    </row>
    <row r="141" spans="2:26" x14ac:dyDescent="0.3">
      <c r="B141" s="22"/>
      <c r="C141" s="23"/>
      <c r="D141" s="23"/>
      <c r="E141" s="23"/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  <c r="R141" s="23"/>
      <c r="S141" s="23"/>
      <c r="T141" s="23"/>
      <c r="U141" s="23"/>
      <c r="V141" s="23"/>
      <c r="W141" s="23"/>
      <c r="X141" s="23"/>
      <c r="Y141" s="23"/>
      <c r="Z141" s="23"/>
    </row>
    <row r="142" spans="2:26" x14ac:dyDescent="0.3">
      <c r="B142" s="22"/>
      <c r="C142" s="23"/>
      <c r="D142" s="23"/>
      <c r="E142" s="23"/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  <c r="R142" s="23"/>
      <c r="S142" s="23"/>
      <c r="T142" s="23"/>
      <c r="U142" s="23"/>
      <c r="V142" s="23"/>
      <c r="W142" s="23"/>
      <c r="X142" s="23"/>
      <c r="Y142" s="23"/>
      <c r="Z142" s="23"/>
    </row>
    <row r="143" spans="2:26" x14ac:dyDescent="0.3">
      <c r="B143" s="22"/>
      <c r="C143" s="23"/>
      <c r="D143" s="23"/>
      <c r="E143" s="23"/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  <c r="R143" s="23"/>
      <c r="S143" s="23"/>
      <c r="T143" s="23"/>
      <c r="U143" s="23"/>
      <c r="V143" s="23"/>
      <c r="W143" s="23"/>
      <c r="X143" s="23"/>
      <c r="Y143" s="23"/>
      <c r="Z143" s="23"/>
    </row>
    <row r="144" spans="2:26" x14ac:dyDescent="0.3">
      <c r="B144" s="22"/>
      <c r="C144" s="23"/>
      <c r="D144" s="23"/>
      <c r="E144" s="23"/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  <c r="R144" s="23"/>
      <c r="S144" s="23"/>
      <c r="T144" s="23"/>
      <c r="U144" s="23"/>
      <c r="V144" s="23"/>
      <c r="W144" s="23"/>
      <c r="X144" s="23"/>
      <c r="Y144" s="23"/>
      <c r="Z144" s="23"/>
    </row>
    <row r="145" spans="2:26" x14ac:dyDescent="0.3">
      <c r="B145" s="22"/>
      <c r="C145" s="23"/>
      <c r="D145" s="23"/>
      <c r="E145" s="23"/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  <c r="R145" s="23"/>
      <c r="S145" s="23"/>
      <c r="T145" s="23"/>
      <c r="U145" s="23"/>
      <c r="V145" s="23"/>
      <c r="W145" s="23"/>
      <c r="X145" s="23"/>
      <c r="Y145" s="23"/>
      <c r="Z145" s="23"/>
    </row>
    <row r="146" spans="2:26" x14ac:dyDescent="0.3">
      <c r="B146" s="22"/>
      <c r="C146" s="23"/>
      <c r="D146" s="23"/>
      <c r="E146" s="23"/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  <c r="R146" s="23"/>
      <c r="S146" s="23"/>
      <c r="T146" s="23"/>
      <c r="U146" s="23"/>
      <c r="V146" s="23"/>
      <c r="W146" s="23"/>
      <c r="X146" s="23"/>
      <c r="Y146" s="23"/>
      <c r="Z146" s="23"/>
    </row>
    <row r="147" spans="2:26" x14ac:dyDescent="0.3">
      <c r="B147" s="22"/>
      <c r="C147" s="23"/>
      <c r="D147" s="23"/>
      <c r="E147" s="23"/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  <c r="R147" s="23"/>
      <c r="S147" s="23"/>
      <c r="T147" s="23"/>
      <c r="U147" s="23"/>
      <c r="V147" s="23"/>
      <c r="W147" s="23"/>
      <c r="X147" s="23"/>
      <c r="Y147" s="23"/>
      <c r="Z147" s="23"/>
    </row>
    <row r="148" spans="2:26" x14ac:dyDescent="0.3">
      <c r="B148" s="22"/>
      <c r="C148" s="23"/>
      <c r="D148" s="23"/>
      <c r="E148" s="23"/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  <c r="R148" s="23"/>
      <c r="S148" s="23"/>
      <c r="T148" s="23"/>
      <c r="U148" s="23"/>
      <c r="V148" s="23"/>
      <c r="W148" s="23"/>
      <c r="X148" s="23"/>
      <c r="Y148" s="23"/>
      <c r="Z148" s="23"/>
    </row>
    <row r="149" spans="2:26" x14ac:dyDescent="0.3">
      <c r="B149" s="22"/>
      <c r="C149" s="23"/>
      <c r="D149" s="23"/>
      <c r="E149" s="23"/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  <c r="R149" s="23"/>
      <c r="S149" s="23"/>
      <c r="T149" s="23"/>
      <c r="U149" s="23"/>
      <c r="V149" s="23"/>
      <c r="W149" s="23"/>
      <c r="X149" s="23"/>
      <c r="Y149" s="23"/>
      <c r="Z149" s="23"/>
    </row>
    <row r="150" spans="2:26" x14ac:dyDescent="0.3">
      <c r="B150" s="22"/>
      <c r="C150" s="23"/>
      <c r="D150" s="23"/>
      <c r="E150" s="23"/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  <c r="R150" s="23"/>
      <c r="S150" s="23"/>
      <c r="T150" s="23"/>
      <c r="U150" s="23"/>
      <c r="V150" s="23"/>
      <c r="W150" s="23"/>
      <c r="X150" s="23"/>
      <c r="Y150" s="23"/>
      <c r="Z150" s="23"/>
    </row>
    <row r="151" spans="2:26" x14ac:dyDescent="0.3">
      <c r="B151" s="22"/>
      <c r="C151" s="23"/>
      <c r="D151" s="23"/>
      <c r="E151" s="23"/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  <c r="R151" s="23"/>
      <c r="S151" s="23"/>
      <c r="T151" s="23"/>
      <c r="U151" s="23"/>
      <c r="V151" s="23"/>
      <c r="W151" s="23"/>
      <c r="X151" s="23"/>
      <c r="Y151" s="23"/>
      <c r="Z151" s="23"/>
    </row>
    <row r="152" spans="2:26" x14ac:dyDescent="0.3">
      <c r="B152" s="22"/>
      <c r="C152" s="23"/>
      <c r="D152" s="23"/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  <c r="R152" s="23"/>
      <c r="S152" s="23"/>
      <c r="T152" s="23"/>
      <c r="U152" s="23"/>
      <c r="V152" s="23"/>
      <c r="W152" s="23"/>
      <c r="X152" s="23"/>
      <c r="Y152" s="23"/>
      <c r="Z152" s="23"/>
    </row>
    <row r="153" spans="2:26" x14ac:dyDescent="0.3">
      <c r="B153" s="22"/>
      <c r="C153" s="23"/>
      <c r="D153" s="23"/>
      <c r="E153" s="23"/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  <c r="R153" s="23"/>
      <c r="S153" s="23"/>
      <c r="T153" s="23"/>
      <c r="U153" s="23"/>
      <c r="V153" s="23"/>
      <c r="W153" s="23"/>
      <c r="X153" s="23"/>
      <c r="Y153" s="23"/>
      <c r="Z153" s="23"/>
    </row>
    <row r="154" spans="2:26" x14ac:dyDescent="0.3">
      <c r="B154" s="22"/>
      <c r="C154" s="23"/>
      <c r="D154" s="23"/>
      <c r="E154" s="23"/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  <c r="R154" s="23"/>
      <c r="S154" s="23"/>
      <c r="T154" s="23"/>
      <c r="U154" s="23"/>
      <c r="V154" s="23"/>
      <c r="W154" s="23"/>
      <c r="X154" s="23"/>
      <c r="Y154" s="23"/>
      <c r="Z154" s="23"/>
    </row>
    <row r="155" spans="2:26" x14ac:dyDescent="0.3">
      <c r="B155" s="22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</row>
    <row r="156" spans="2:26" x14ac:dyDescent="0.3"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  <c r="R156" s="23"/>
      <c r="S156" s="23"/>
      <c r="T156" s="23"/>
      <c r="U156" s="23"/>
      <c r="V156" s="23"/>
      <c r="W156" s="23"/>
      <c r="X156" s="23"/>
      <c r="Y156" s="23"/>
      <c r="Z156" s="23"/>
    </row>
    <row r="157" spans="2:26" x14ac:dyDescent="0.3">
      <c r="B157" s="22"/>
      <c r="C157" s="23"/>
      <c r="D157" s="23"/>
      <c r="E157" s="23"/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  <c r="R157" s="23"/>
      <c r="S157" s="23"/>
      <c r="T157" s="23"/>
      <c r="U157" s="23"/>
      <c r="V157" s="23"/>
      <c r="W157" s="23"/>
      <c r="X157" s="23"/>
      <c r="Y157" s="23"/>
      <c r="Z157" s="23"/>
    </row>
    <row r="158" spans="2:26" x14ac:dyDescent="0.3">
      <c r="B158" s="22"/>
      <c r="C158" s="23"/>
      <c r="D158" s="23"/>
      <c r="E158" s="23"/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  <c r="R158" s="23"/>
      <c r="S158" s="23"/>
      <c r="T158" s="23"/>
      <c r="U158" s="23"/>
      <c r="V158" s="23"/>
      <c r="W158" s="23"/>
      <c r="X158" s="23"/>
      <c r="Y158" s="23"/>
      <c r="Z158" s="23"/>
    </row>
    <row r="159" spans="2:26" x14ac:dyDescent="0.3">
      <c r="B159" s="22"/>
      <c r="C159" s="23"/>
      <c r="D159" s="23"/>
      <c r="E159" s="23"/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  <c r="R159" s="23"/>
      <c r="S159" s="23"/>
      <c r="T159" s="23"/>
      <c r="U159" s="23"/>
      <c r="V159" s="23"/>
      <c r="W159" s="23"/>
      <c r="X159" s="23"/>
      <c r="Y159" s="23"/>
      <c r="Z159" s="23"/>
    </row>
    <row r="160" spans="2:26" x14ac:dyDescent="0.3">
      <c r="B160" s="22"/>
      <c r="C160" s="23"/>
      <c r="D160" s="23"/>
      <c r="E160" s="23"/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  <c r="R160" s="23"/>
      <c r="S160" s="23"/>
      <c r="T160" s="23"/>
      <c r="U160" s="23"/>
      <c r="V160" s="23"/>
      <c r="W160" s="23"/>
      <c r="X160" s="23"/>
      <c r="Y160" s="23"/>
      <c r="Z160" s="23"/>
    </row>
    <row r="161" spans="2:26" x14ac:dyDescent="0.3">
      <c r="B161" s="22"/>
      <c r="C161" s="23"/>
      <c r="D161" s="23"/>
      <c r="E161" s="23"/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  <c r="R161" s="23"/>
      <c r="S161" s="23"/>
      <c r="T161" s="23"/>
      <c r="U161" s="23"/>
      <c r="V161" s="23"/>
      <c r="W161" s="23"/>
      <c r="X161" s="23"/>
      <c r="Y161" s="23"/>
      <c r="Z161" s="23"/>
    </row>
    <row r="162" spans="2:26" x14ac:dyDescent="0.3">
      <c r="B162" s="22"/>
      <c r="C162" s="23"/>
      <c r="D162" s="23"/>
      <c r="E162" s="23"/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  <c r="R162" s="23"/>
      <c r="S162" s="23"/>
      <c r="T162" s="23"/>
      <c r="U162" s="23"/>
      <c r="V162" s="23"/>
      <c r="W162" s="23"/>
      <c r="X162" s="23"/>
      <c r="Y162" s="23"/>
      <c r="Z162" s="23"/>
    </row>
    <row r="163" spans="2:26" x14ac:dyDescent="0.3">
      <c r="B163" s="22"/>
      <c r="C163" s="23"/>
      <c r="D163" s="23"/>
      <c r="E163" s="23"/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  <c r="R163" s="23"/>
      <c r="S163" s="23"/>
      <c r="T163" s="23"/>
      <c r="U163" s="23"/>
      <c r="V163" s="23"/>
      <c r="W163" s="23"/>
      <c r="X163" s="23"/>
      <c r="Y163" s="23"/>
      <c r="Z163" s="23"/>
    </row>
    <row r="164" spans="2:26" x14ac:dyDescent="0.3">
      <c r="B164" s="22"/>
      <c r="C164" s="23"/>
      <c r="D164" s="23"/>
      <c r="E164" s="23"/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  <c r="R164" s="23"/>
      <c r="S164" s="23"/>
      <c r="T164" s="23"/>
      <c r="U164" s="23"/>
      <c r="V164" s="23"/>
      <c r="W164" s="23"/>
      <c r="X164" s="23"/>
      <c r="Y164" s="23"/>
      <c r="Z164" s="23"/>
    </row>
    <row r="165" spans="2:26" x14ac:dyDescent="0.3">
      <c r="B165" s="22"/>
      <c r="C165" s="23"/>
      <c r="D165" s="23"/>
      <c r="E165" s="23"/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  <c r="R165" s="23"/>
      <c r="S165" s="23"/>
      <c r="T165" s="23"/>
      <c r="U165" s="23"/>
      <c r="V165" s="23"/>
      <c r="W165" s="23"/>
      <c r="X165" s="23"/>
      <c r="Y165" s="23"/>
      <c r="Z165" s="23"/>
    </row>
    <row r="166" spans="2:26" x14ac:dyDescent="0.3">
      <c r="B166" s="22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  <c r="R166" s="23"/>
      <c r="S166" s="23"/>
      <c r="T166" s="23"/>
      <c r="U166" s="23"/>
      <c r="V166" s="23"/>
      <c r="W166" s="23"/>
      <c r="X166" s="23"/>
      <c r="Y166" s="23"/>
      <c r="Z166" s="23"/>
    </row>
    <row r="167" spans="2:26" x14ac:dyDescent="0.3">
      <c r="B167" s="22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  <c r="R167" s="23"/>
      <c r="S167" s="23"/>
      <c r="T167" s="23"/>
      <c r="U167" s="23"/>
      <c r="V167" s="23"/>
      <c r="W167" s="23"/>
      <c r="X167" s="23"/>
      <c r="Y167" s="23"/>
      <c r="Z167" s="23"/>
    </row>
    <row r="168" spans="2:26" x14ac:dyDescent="0.3">
      <c r="B168" s="22"/>
      <c r="C168" s="23"/>
      <c r="D168" s="23"/>
      <c r="E168" s="23"/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  <c r="R168" s="23"/>
      <c r="S168" s="23"/>
      <c r="T168" s="23"/>
      <c r="U168" s="23"/>
      <c r="V168" s="23"/>
      <c r="W168" s="23"/>
      <c r="X168" s="23"/>
      <c r="Y168" s="23"/>
      <c r="Z168" s="23"/>
    </row>
    <row r="169" spans="2:26" x14ac:dyDescent="0.3">
      <c r="B169" s="22"/>
      <c r="C169" s="23"/>
      <c r="D169" s="23"/>
      <c r="E169" s="23"/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  <c r="R169" s="23"/>
      <c r="S169" s="23"/>
      <c r="T169" s="23"/>
      <c r="U169" s="23"/>
      <c r="V169" s="23"/>
      <c r="W169" s="23"/>
      <c r="X169" s="23"/>
      <c r="Y169" s="23"/>
      <c r="Z169" s="23"/>
    </row>
    <row r="170" spans="2:26" x14ac:dyDescent="0.3">
      <c r="B170" s="22"/>
      <c r="C170" s="23"/>
      <c r="D170" s="23"/>
      <c r="E170" s="23"/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  <c r="R170" s="23"/>
      <c r="S170" s="23"/>
      <c r="T170" s="23"/>
      <c r="U170" s="23"/>
      <c r="V170" s="23"/>
      <c r="W170" s="23"/>
      <c r="X170" s="23"/>
      <c r="Y170" s="23"/>
      <c r="Z170" s="23"/>
    </row>
    <row r="171" spans="2:26" x14ac:dyDescent="0.3">
      <c r="B171" s="22"/>
      <c r="C171" s="23"/>
      <c r="D171" s="23"/>
      <c r="E171" s="23"/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  <c r="R171" s="23"/>
      <c r="S171" s="23"/>
      <c r="T171" s="23"/>
      <c r="U171" s="23"/>
      <c r="V171" s="23"/>
      <c r="W171" s="23"/>
      <c r="X171" s="23"/>
      <c r="Y171" s="23"/>
      <c r="Z171" s="23"/>
    </row>
    <row r="172" spans="2:26" x14ac:dyDescent="0.3">
      <c r="B172" s="22"/>
      <c r="C172" s="23"/>
      <c r="D172" s="23"/>
      <c r="E172" s="23"/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  <c r="R172" s="23"/>
      <c r="S172" s="23"/>
      <c r="T172" s="23"/>
      <c r="U172" s="23"/>
      <c r="V172" s="23"/>
      <c r="W172" s="23"/>
      <c r="X172" s="23"/>
      <c r="Y172" s="23"/>
      <c r="Z172" s="23"/>
    </row>
    <row r="173" spans="2:26" x14ac:dyDescent="0.3">
      <c r="B173" s="22"/>
      <c r="C173" s="23"/>
      <c r="D173" s="23"/>
      <c r="E173" s="23"/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  <c r="R173" s="23"/>
      <c r="S173" s="23"/>
      <c r="T173" s="23"/>
      <c r="U173" s="23"/>
      <c r="V173" s="23"/>
      <c r="W173" s="23"/>
      <c r="X173" s="23"/>
      <c r="Y173" s="23"/>
      <c r="Z173" s="23"/>
    </row>
    <row r="174" spans="2:26" x14ac:dyDescent="0.3">
      <c r="B174" s="22"/>
      <c r="C174" s="23"/>
      <c r="D174" s="23"/>
      <c r="E174" s="23"/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  <c r="R174" s="23"/>
      <c r="S174" s="23"/>
      <c r="T174" s="23"/>
      <c r="U174" s="23"/>
      <c r="V174" s="23"/>
      <c r="W174" s="23"/>
      <c r="X174" s="23"/>
      <c r="Y174" s="23"/>
      <c r="Z174" s="23"/>
    </row>
    <row r="175" spans="2:26" x14ac:dyDescent="0.3">
      <c r="B175" s="22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  <c r="R175" s="23"/>
      <c r="S175" s="23"/>
      <c r="T175" s="23"/>
      <c r="U175" s="23"/>
      <c r="V175" s="23"/>
      <c r="W175" s="23"/>
      <c r="X175" s="23"/>
      <c r="Y175" s="23"/>
      <c r="Z175" s="23"/>
    </row>
    <row r="176" spans="2:26" x14ac:dyDescent="0.3">
      <c r="B176" s="22"/>
      <c r="C176" s="23"/>
      <c r="D176" s="23"/>
      <c r="E176" s="23"/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  <c r="R176" s="23"/>
      <c r="S176" s="23"/>
      <c r="T176" s="23"/>
      <c r="U176" s="23"/>
      <c r="V176" s="23"/>
      <c r="W176" s="23"/>
      <c r="X176" s="23"/>
      <c r="Y176" s="23"/>
      <c r="Z176" s="23"/>
    </row>
    <row r="177" spans="2:26" x14ac:dyDescent="0.3">
      <c r="B177" s="22"/>
      <c r="C177" s="23"/>
      <c r="D177" s="23"/>
      <c r="E177" s="23"/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  <c r="R177" s="23"/>
      <c r="S177" s="23"/>
      <c r="T177" s="23"/>
      <c r="U177" s="23"/>
      <c r="V177" s="23"/>
      <c r="W177" s="23"/>
      <c r="X177" s="23"/>
      <c r="Y177" s="23"/>
      <c r="Z177" s="23"/>
    </row>
    <row r="178" spans="2:26" x14ac:dyDescent="0.3">
      <c r="B178" s="22"/>
      <c r="C178" s="23"/>
      <c r="D178" s="23"/>
      <c r="E178" s="23"/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  <c r="R178" s="23"/>
      <c r="S178" s="23"/>
      <c r="T178" s="23"/>
      <c r="U178" s="23"/>
      <c r="V178" s="23"/>
      <c r="W178" s="23"/>
      <c r="X178" s="23"/>
      <c r="Y178" s="23"/>
      <c r="Z178" s="23"/>
    </row>
    <row r="179" spans="2:26" x14ac:dyDescent="0.3">
      <c r="B179" s="22"/>
      <c r="C179" s="23"/>
      <c r="D179" s="23"/>
      <c r="E179" s="23"/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  <c r="R179" s="23"/>
      <c r="S179" s="23"/>
      <c r="T179" s="23"/>
      <c r="U179" s="23"/>
      <c r="V179" s="23"/>
      <c r="W179" s="23"/>
      <c r="X179" s="23"/>
      <c r="Y179" s="23"/>
      <c r="Z179" s="23"/>
    </row>
    <row r="180" spans="2:26" x14ac:dyDescent="0.3">
      <c r="B180" s="22"/>
      <c r="C180" s="23"/>
      <c r="D180" s="23"/>
      <c r="E180" s="23"/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  <c r="R180" s="23"/>
      <c r="S180" s="23"/>
      <c r="T180" s="23"/>
      <c r="U180" s="23"/>
      <c r="V180" s="23"/>
      <c r="W180" s="23"/>
      <c r="X180" s="23"/>
      <c r="Y180" s="23"/>
      <c r="Z180" s="23"/>
    </row>
    <row r="181" spans="2:26" x14ac:dyDescent="0.3">
      <c r="B181" s="22"/>
      <c r="C181" s="23"/>
      <c r="D181" s="23"/>
      <c r="E181" s="23"/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  <c r="R181" s="23"/>
      <c r="S181" s="23"/>
      <c r="T181" s="23"/>
      <c r="U181" s="23"/>
      <c r="V181" s="23"/>
      <c r="W181" s="23"/>
      <c r="X181" s="23"/>
      <c r="Y181" s="23"/>
      <c r="Z181" s="23"/>
    </row>
    <row r="182" spans="2:26" x14ac:dyDescent="0.3">
      <c r="B182" s="22"/>
      <c r="C182" s="23"/>
      <c r="D182" s="23"/>
      <c r="E182" s="23"/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  <c r="R182" s="23"/>
      <c r="S182" s="23"/>
      <c r="T182" s="23"/>
      <c r="U182" s="23"/>
      <c r="V182" s="23"/>
      <c r="W182" s="23"/>
      <c r="X182" s="23"/>
      <c r="Y182" s="23"/>
      <c r="Z182" s="23"/>
    </row>
    <row r="183" spans="2:26" x14ac:dyDescent="0.3">
      <c r="B183" s="22"/>
      <c r="C183" s="23"/>
      <c r="D183" s="23"/>
      <c r="E183" s="23"/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  <c r="R183" s="23"/>
      <c r="S183" s="23"/>
      <c r="T183" s="23"/>
      <c r="U183" s="23"/>
      <c r="V183" s="23"/>
      <c r="W183" s="23"/>
      <c r="X183" s="23"/>
      <c r="Y183" s="23"/>
      <c r="Z183" s="23"/>
    </row>
    <row r="184" spans="2:26" x14ac:dyDescent="0.3">
      <c r="B184" s="22"/>
      <c r="C184" s="23"/>
      <c r="D184" s="23"/>
      <c r="E184" s="23"/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  <c r="R184" s="23"/>
      <c r="S184" s="23"/>
      <c r="T184" s="23"/>
      <c r="U184" s="23"/>
      <c r="V184" s="23"/>
      <c r="W184" s="23"/>
      <c r="X184" s="23"/>
      <c r="Y184" s="23"/>
      <c r="Z184" s="23"/>
    </row>
    <row r="185" spans="2:26" x14ac:dyDescent="0.3">
      <c r="B185" s="22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  <c r="R185" s="23"/>
      <c r="S185" s="23"/>
      <c r="T185" s="23"/>
      <c r="U185" s="23"/>
      <c r="V185" s="23"/>
      <c r="W185" s="23"/>
      <c r="X185" s="23"/>
      <c r="Y185" s="23"/>
      <c r="Z185" s="23"/>
    </row>
    <row r="186" spans="2:26" x14ac:dyDescent="0.3">
      <c r="B186" s="22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</row>
    <row r="187" spans="2:26" x14ac:dyDescent="0.3">
      <c r="B187" s="22"/>
      <c r="C187" s="23"/>
      <c r="D187" s="23"/>
      <c r="E187" s="23"/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  <c r="R187" s="23"/>
      <c r="S187" s="23"/>
      <c r="T187" s="23"/>
      <c r="U187" s="23"/>
      <c r="V187" s="23"/>
      <c r="W187" s="23"/>
      <c r="X187" s="23"/>
      <c r="Y187" s="23"/>
      <c r="Z187" s="23"/>
    </row>
    <row r="188" spans="2:26" x14ac:dyDescent="0.3">
      <c r="B188" s="22"/>
      <c r="C188" s="23"/>
      <c r="D188" s="23"/>
      <c r="E188" s="23"/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  <c r="R188" s="23"/>
      <c r="S188" s="23"/>
      <c r="T188" s="23"/>
      <c r="U188" s="23"/>
      <c r="V188" s="23"/>
      <c r="W188" s="23"/>
      <c r="X188" s="23"/>
      <c r="Y188" s="23"/>
      <c r="Z188" s="23"/>
    </row>
    <row r="189" spans="2:26" x14ac:dyDescent="0.3">
      <c r="B189" s="22"/>
      <c r="C189" s="23"/>
      <c r="D189" s="23"/>
      <c r="E189" s="23"/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  <c r="R189" s="23"/>
      <c r="S189" s="23"/>
      <c r="T189" s="23"/>
      <c r="U189" s="23"/>
      <c r="V189" s="23"/>
      <c r="W189" s="23"/>
      <c r="X189" s="23"/>
      <c r="Y189" s="23"/>
      <c r="Z189" s="23"/>
    </row>
    <row r="190" spans="2:26" x14ac:dyDescent="0.3">
      <c r="B190" s="22"/>
      <c r="C190" s="23"/>
      <c r="D190" s="23"/>
      <c r="E190" s="23"/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  <c r="R190" s="23"/>
      <c r="S190" s="23"/>
      <c r="T190" s="23"/>
      <c r="U190" s="23"/>
      <c r="V190" s="23"/>
      <c r="W190" s="23"/>
      <c r="X190" s="23"/>
      <c r="Y190" s="23"/>
      <c r="Z190" s="23"/>
    </row>
    <row r="191" spans="2:26" x14ac:dyDescent="0.3">
      <c r="B191" s="22"/>
      <c r="C191" s="23"/>
      <c r="D191" s="23"/>
      <c r="E191" s="23"/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  <c r="R191" s="23"/>
      <c r="S191" s="23"/>
      <c r="T191" s="23"/>
      <c r="U191" s="23"/>
      <c r="V191" s="23"/>
      <c r="W191" s="23"/>
      <c r="X191" s="23"/>
      <c r="Y191" s="23"/>
      <c r="Z191" s="23"/>
    </row>
    <row r="192" spans="2:26" x14ac:dyDescent="0.3">
      <c r="B192" s="22"/>
      <c r="C192" s="23"/>
      <c r="D192" s="23"/>
      <c r="E192" s="23"/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  <c r="R192" s="23"/>
      <c r="S192" s="23"/>
      <c r="T192" s="23"/>
      <c r="U192" s="23"/>
      <c r="V192" s="23"/>
      <c r="W192" s="23"/>
      <c r="X192" s="23"/>
      <c r="Y192" s="23"/>
      <c r="Z192" s="23"/>
    </row>
    <row r="193" spans="2:26" x14ac:dyDescent="0.3">
      <c r="B193" s="22"/>
      <c r="C193" s="23"/>
      <c r="D193" s="23"/>
      <c r="E193" s="23"/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  <c r="R193" s="23"/>
      <c r="S193" s="23"/>
      <c r="T193" s="23"/>
      <c r="U193" s="23"/>
      <c r="V193" s="23"/>
      <c r="W193" s="23"/>
      <c r="X193" s="23"/>
      <c r="Y193" s="23"/>
      <c r="Z193" s="23"/>
    </row>
    <row r="194" spans="2:26" x14ac:dyDescent="0.3">
      <c r="B194" s="22"/>
      <c r="C194" s="23"/>
      <c r="D194" s="23"/>
      <c r="E194" s="23"/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  <c r="R194" s="23"/>
      <c r="S194" s="23"/>
      <c r="T194" s="23"/>
      <c r="U194" s="23"/>
      <c r="V194" s="23"/>
      <c r="W194" s="23"/>
      <c r="X194" s="23"/>
      <c r="Y194" s="23"/>
      <c r="Z194" s="23"/>
    </row>
    <row r="195" spans="2:26" x14ac:dyDescent="0.3">
      <c r="B195" s="22"/>
      <c r="C195" s="23"/>
      <c r="D195" s="23"/>
      <c r="E195" s="23"/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  <c r="R195" s="23"/>
      <c r="S195" s="23"/>
      <c r="T195" s="23"/>
      <c r="U195" s="23"/>
      <c r="V195" s="23"/>
      <c r="W195" s="23"/>
      <c r="X195" s="23"/>
      <c r="Y195" s="23"/>
      <c r="Z195" s="23"/>
    </row>
    <row r="196" spans="2:26" x14ac:dyDescent="0.3">
      <c r="B196" s="22"/>
      <c r="C196" s="23"/>
      <c r="D196" s="23"/>
      <c r="E196" s="23"/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  <c r="R196" s="23"/>
      <c r="S196" s="23"/>
      <c r="T196" s="23"/>
      <c r="U196" s="23"/>
      <c r="V196" s="23"/>
      <c r="W196" s="23"/>
      <c r="X196" s="23"/>
      <c r="Y196" s="23"/>
      <c r="Z196" s="23"/>
    </row>
    <row r="197" spans="2:26" x14ac:dyDescent="0.3">
      <c r="B197" s="22"/>
      <c r="C197" s="23"/>
      <c r="D197" s="23"/>
      <c r="E197" s="23"/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  <c r="R197" s="23"/>
      <c r="S197" s="23"/>
      <c r="T197" s="23"/>
      <c r="U197" s="23"/>
      <c r="V197" s="23"/>
      <c r="W197" s="23"/>
      <c r="X197" s="23"/>
      <c r="Y197" s="23"/>
      <c r="Z197" s="23"/>
    </row>
    <row r="198" spans="2:26" x14ac:dyDescent="0.3">
      <c r="B198" s="22"/>
      <c r="C198" s="23"/>
      <c r="D198" s="23"/>
      <c r="E198" s="23"/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  <c r="R198" s="23"/>
      <c r="S198" s="23"/>
      <c r="T198" s="23"/>
      <c r="U198" s="23"/>
      <c r="V198" s="23"/>
      <c r="W198" s="23"/>
      <c r="X198" s="23"/>
      <c r="Y198" s="23"/>
      <c r="Z198" s="23"/>
    </row>
    <row r="199" spans="2:26" x14ac:dyDescent="0.3">
      <c r="B199" s="22"/>
      <c r="C199" s="23"/>
      <c r="D199" s="23"/>
      <c r="E199" s="23"/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  <c r="R199" s="23"/>
      <c r="S199" s="23"/>
      <c r="T199" s="23"/>
      <c r="U199" s="23"/>
      <c r="V199" s="23"/>
      <c r="W199" s="23"/>
      <c r="X199" s="23"/>
      <c r="Y199" s="23"/>
      <c r="Z199" s="23"/>
    </row>
    <row r="200" spans="2:26" x14ac:dyDescent="0.3">
      <c r="B200" s="22"/>
      <c r="C200" s="23"/>
      <c r="D200" s="23"/>
      <c r="E200" s="23"/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  <c r="R200" s="23"/>
      <c r="S200" s="23"/>
      <c r="T200" s="23"/>
      <c r="U200" s="23"/>
      <c r="V200" s="23"/>
      <c r="W200" s="23"/>
      <c r="X200" s="23"/>
      <c r="Y200" s="23"/>
      <c r="Z200" s="23"/>
    </row>
    <row r="201" spans="2:26" x14ac:dyDescent="0.3">
      <c r="B201" s="22"/>
      <c r="C201" s="23"/>
      <c r="D201" s="23"/>
      <c r="E201" s="23"/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  <c r="R201" s="23"/>
      <c r="S201" s="23"/>
      <c r="T201" s="23"/>
      <c r="U201" s="23"/>
      <c r="V201" s="23"/>
      <c r="W201" s="23"/>
      <c r="X201" s="23"/>
      <c r="Y201" s="23"/>
      <c r="Z201" s="23"/>
    </row>
    <row r="202" spans="2:26" x14ac:dyDescent="0.3">
      <c r="B202" s="22"/>
      <c r="C202" s="23"/>
      <c r="D202" s="23"/>
      <c r="E202" s="23"/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  <c r="R202" s="23"/>
      <c r="S202" s="23"/>
      <c r="T202" s="23"/>
      <c r="U202" s="23"/>
      <c r="V202" s="23"/>
      <c r="W202" s="23"/>
      <c r="X202" s="23"/>
      <c r="Y202" s="23"/>
      <c r="Z202" s="23"/>
    </row>
    <row r="203" spans="2:26" x14ac:dyDescent="0.3">
      <c r="B203" s="22"/>
      <c r="C203" s="23"/>
      <c r="D203" s="23"/>
      <c r="E203" s="23"/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  <c r="R203" s="23"/>
      <c r="S203" s="23"/>
      <c r="T203" s="23"/>
      <c r="U203" s="23"/>
      <c r="V203" s="23"/>
      <c r="W203" s="23"/>
      <c r="X203" s="23"/>
      <c r="Y203" s="23"/>
      <c r="Z203" s="23"/>
    </row>
    <row r="204" spans="2:26" x14ac:dyDescent="0.3">
      <c r="B204" s="22"/>
      <c r="C204" s="23"/>
      <c r="D204" s="23"/>
      <c r="E204" s="23"/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  <c r="R204" s="23"/>
      <c r="S204" s="23"/>
      <c r="T204" s="23"/>
      <c r="U204" s="23"/>
      <c r="V204" s="23"/>
      <c r="W204" s="23"/>
      <c r="X204" s="23"/>
      <c r="Y204" s="23"/>
      <c r="Z204" s="23"/>
    </row>
    <row r="205" spans="2:26" x14ac:dyDescent="0.3">
      <c r="B205" s="22"/>
      <c r="C205" s="23"/>
      <c r="D205" s="23"/>
      <c r="E205" s="23"/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  <c r="R205" s="23"/>
      <c r="S205" s="23"/>
      <c r="T205" s="23"/>
      <c r="U205" s="23"/>
      <c r="V205" s="23"/>
      <c r="W205" s="23"/>
      <c r="X205" s="23"/>
      <c r="Y205" s="23"/>
      <c r="Z205" s="23"/>
    </row>
    <row r="206" spans="2:26" x14ac:dyDescent="0.3">
      <c r="B206" s="22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3"/>
      <c r="T206" s="23"/>
      <c r="U206" s="23"/>
      <c r="V206" s="23"/>
      <c r="W206" s="23"/>
      <c r="X206" s="23"/>
      <c r="Y206" s="23"/>
      <c r="Z206" s="23"/>
    </row>
    <row r="207" spans="2:26" x14ac:dyDescent="0.3">
      <c r="B207" s="22"/>
      <c r="C207" s="23"/>
      <c r="D207" s="23"/>
      <c r="E207" s="23"/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  <c r="R207" s="23"/>
      <c r="S207" s="23"/>
      <c r="T207" s="23"/>
      <c r="U207" s="23"/>
      <c r="V207" s="23"/>
      <c r="W207" s="23"/>
      <c r="X207" s="23"/>
      <c r="Y207" s="23"/>
      <c r="Z207" s="23"/>
    </row>
    <row r="208" spans="2:26" x14ac:dyDescent="0.3">
      <c r="B208" s="22"/>
      <c r="C208" s="23"/>
      <c r="D208" s="23"/>
      <c r="E208" s="23"/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  <c r="R208" s="23"/>
      <c r="S208" s="23"/>
      <c r="T208" s="23"/>
      <c r="U208" s="23"/>
      <c r="V208" s="23"/>
      <c r="W208" s="23"/>
      <c r="X208" s="23"/>
      <c r="Y208" s="23"/>
      <c r="Z208" s="23"/>
    </row>
    <row r="209" spans="2:26" x14ac:dyDescent="0.3">
      <c r="B209" s="22"/>
      <c r="C209" s="23"/>
      <c r="D209" s="23"/>
      <c r="E209" s="23"/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  <c r="R209" s="23"/>
      <c r="S209" s="23"/>
      <c r="T209" s="23"/>
      <c r="U209" s="23"/>
      <c r="V209" s="23"/>
      <c r="W209" s="23"/>
      <c r="X209" s="23"/>
      <c r="Y209" s="23"/>
      <c r="Z209" s="23"/>
    </row>
    <row r="210" spans="2:26" x14ac:dyDescent="0.3">
      <c r="B210" s="22"/>
      <c r="C210" s="23"/>
      <c r="D210" s="23"/>
      <c r="E210" s="23"/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  <c r="R210" s="23"/>
      <c r="S210" s="23"/>
      <c r="T210" s="23"/>
      <c r="U210" s="23"/>
      <c r="V210" s="23"/>
      <c r="W210" s="23"/>
      <c r="X210" s="23"/>
      <c r="Y210" s="23"/>
      <c r="Z210" s="23"/>
    </row>
    <row r="211" spans="2:26" x14ac:dyDescent="0.3">
      <c r="B211" s="22"/>
      <c r="C211" s="23"/>
      <c r="D211" s="23"/>
      <c r="E211" s="23"/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  <c r="R211" s="23"/>
      <c r="S211" s="23"/>
      <c r="T211" s="23"/>
      <c r="U211" s="23"/>
      <c r="V211" s="23"/>
      <c r="W211" s="23"/>
      <c r="X211" s="23"/>
      <c r="Y211" s="23"/>
      <c r="Z211" s="23"/>
    </row>
    <row r="212" spans="2:26" x14ac:dyDescent="0.3">
      <c r="B212" s="22"/>
      <c r="C212" s="23"/>
      <c r="D212" s="23"/>
      <c r="E212" s="23"/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  <c r="R212" s="23"/>
      <c r="S212" s="23"/>
      <c r="T212" s="23"/>
      <c r="U212" s="23"/>
      <c r="V212" s="23"/>
      <c r="W212" s="23"/>
      <c r="X212" s="23"/>
      <c r="Y212" s="23"/>
      <c r="Z212" s="23"/>
    </row>
    <row r="213" spans="2:26" x14ac:dyDescent="0.3">
      <c r="B213" s="22"/>
      <c r="C213" s="23"/>
      <c r="D213" s="23"/>
      <c r="E213" s="23"/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  <c r="R213" s="23"/>
      <c r="S213" s="23"/>
      <c r="T213" s="23"/>
      <c r="U213" s="23"/>
      <c r="V213" s="23"/>
      <c r="W213" s="23"/>
      <c r="X213" s="23"/>
      <c r="Y213" s="23"/>
      <c r="Z213" s="23"/>
    </row>
    <row r="214" spans="2:26" x14ac:dyDescent="0.3">
      <c r="B214" s="22"/>
      <c r="C214" s="23"/>
      <c r="D214" s="23"/>
      <c r="E214" s="23"/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  <c r="R214" s="23"/>
      <c r="S214" s="23"/>
      <c r="T214" s="23"/>
      <c r="U214" s="23"/>
      <c r="V214" s="23"/>
      <c r="W214" s="23"/>
      <c r="X214" s="23"/>
      <c r="Y214" s="23"/>
      <c r="Z214" s="23"/>
    </row>
    <row r="215" spans="2:26" x14ac:dyDescent="0.3">
      <c r="B215" s="22"/>
      <c r="C215" s="23"/>
      <c r="D215" s="23"/>
      <c r="E215" s="23"/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  <c r="R215" s="23"/>
      <c r="S215" s="23"/>
      <c r="T215" s="23"/>
      <c r="U215" s="23"/>
      <c r="V215" s="23"/>
      <c r="W215" s="23"/>
      <c r="X215" s="23"/>
      <c r="Y215" s="23"/>
      <c r="Z215" s="23"/>
    </row>
    <row r="216" spans="2:26" x14ac:dyDescent="0.3">
      <c r="B216" s="22"/>
      <c r="C216" s="23"/>
      <c r="D216" s="23"/>
      <c r="E216" s="23"/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  <c r="R216" s="23"/>
      <c r="S216" s="23"/>
      <c r="T216" s="23"/>
      <c r="U216" s="23"/>
      <c r="V216" s="23"/>
      <c r="W216" s="23"/>
      <c r="X216" s="23"/>
      <c r="Y216" s="23"/>
      <c r="Z216" s="23"/>
    </row>
    <row r="217" spans="2:26" x14ac:dyDescent="0.3">
      <c r="B217" s="22"/>
      <c r="C217" s="23"/>
      <c r="D217" s="23"/>
      <c r="E217" s="23"/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  <c r="R217" s="23"/>
      <c r="S217" s="23"/>
      <c r="T217" s="23"/>
      <c r="U217" s="23"/>
      <c r="V217" s="23"/>
      <c r="W217" s="23"/>
      <c r="X217" s="23"/>
      <c r="Y217" s="23"/>
      <c r="Z217" s="23"/>
    </row>
    <row r="218" spans="2:26" x14ac:dyDescent="0.3">
      <c r="B218" s="22"/>
      <c r="C218" s="23"/>
      <c r="D218" s="23"/>
      <c r="E218" s="23"/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  <c r="R218" s="23"/>
      <c r="S218" s="23"/>
      <c r="T218" s="23"/>
      <c r="U218" s="23"/>
      <c r="V218" s="23"/>
      <c r="W218" s="23"/>
      <c r="X218" s="23"/>
      <c r="Y218" s="23"/>
      <c r="Z218" s="23"/>
    </row>
    <row r="219" spans="2:26" x14ac:dyDescent="0.3">
      <c r="B219" s="22"/>
      <c r="C219" s="23"/>
      <c r="D219" s="23"/>
      <c r="E219" s="23"/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  <c r="R219" s="23"/>
      <c r="S219" s="23"/>
      <c r="T219" s="23"/>
      <c r="U219" s="23"/>
      <c r="V219" s="23"/>
      <c r="W219" s="23"/>
      <c r="X219" s="23"/>
      <c r="Y219" s="23"/>
      <c r="Z219" s="23"/>
    </row>
    <row r="220" spans="2:26" x14ac:dyDescent="0.3">
      <c r="B220" s="22"/>
      <c r="C220" s="23"/>
      <c r="D220" s="23"/>
      <c r="E220" s="23"/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  <c r="R220" s="23"/>
      <c r="S220" s="23"/>
      <c r="T220" s="23"/>
      <c r="U220" s="23"/>
      <c r="V220" s="23"/>
      <c r="W220" s="23"/>
      <c r="X220" s="23"/>
      <c r="Y220" s="23"/>
      <c r="Z220" s="23"/>
    </row>
    <row r="221" spans="2:26" x14ac:dyDescent="0.3">
      <c r="B221" s="22"/>
      <c r="C221" s="23"/>
      <c r="D221" s="23"/>
      <c r="E221" s="23"/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  <c r="R221" s="23"/>
      <c r="S221" s="23"/>
      <c r="T221" s="23"/>
      <c r="U221" s="23"/>
      <c r="V221" s="23"/>
      <c r="W221" s="23"/>
      <c r="X221" s="23"/>
      <c r="Y221" s="23"/>
      <c r="Z221" s="23"/>
    </row>
    <row r="222" spans="2:26" x14ac:dyDescent="0.3">
      <c r="B222" s="22"/>
      <c r="C222" s="23"/>
      <c r="D222" s="23"/>
      <c r="E222" s="23"/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  <c r="R222" s="23"/>
      <c r="S222" s="23"/>
      <c r="T222" s="23"/>
      <c r="U222" s="23"/>
      <c r="V222" s="23"/>
      <c r="W222" s="23"/>
      <c r="X222" s="23"/>
      <c r="Y222" s="23"/>
      <c r="Z222" s="23"/>
    </row>
    <row r="223" spans="2:26" x14ac:dyDescent="0.3">
      <c r="B223" s="22"/>
      <c r="C223" s="23"/>
      <c r="D223" s="23"/>
      <c r="E223" s="23"/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  <c r="R223" s="23"/>
      <c r="S223" s="23"/>
      <c r="T223" s="23"/>
      <c r="U223" s="23"/>
      <c r="V223" s="23"/>
      <c r="W223" s="23"/>
      <c r="X223" s="23"/>
      <c r="Y223" s="23"/>
      <c r="Z223" s="23"/>
    </row>
    <row r="224" spans="2:26" x14ac:dyDescent="0.3">
      <c r="B224" s="22"/>
      <c r="C224" s="23"/>
      <c r="D224" s="23"/>
      <c r="E224" s="23"/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  <c r="R224" s="23"/>
      <c r="S224" s="23"/>
      <c r="T224" s="23"/>
      <c r="U224" s="23"/>
      <c r="V224" s="23"/>
      <c r="W224" s="23"/>
      <c r="X224" s="23"/>
      <c r="Y224" s="23"/>
      <c r="Z224" s="23"/>
    </row>
    <row r="225" spans="2:26" x14ac:dyDescent="0.3">
      <c r="B225" s="22"/>
      <c r="C225" s="23"/>
      <c r="D225" s="23"/>
      <c r="E225" s="23"/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  <c r="R225" s="23"/>
      <c r="S225" s="23"/>
      <c r="T225" s="23"/>
      <c r="U225" s="23"/>
      <c r="V225" s="23"/>
      <c r="W225" s="23"/>
      <c r="X225" s="23"/>
      <c r="Y225" s="23"/>
      <c r="Z225" s="23"/>
    </row>
    <row r="226" spans="2:26" x14ac:dyDescent="0.3">
      <c r="B226" s="22"/>
      <c r="C226" s="23"/>
      <c r="D226" s="23"/>
      <c r="E226" s="23"/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  <c r="R226" s="23"/>
      <c r="S226" s="23"/>
      <c r="T226" s="23"/>
      <c r="U226" s="23"/>
      <c r="V226" s="23"/>
      <c r="W226" s="23"/>
      <c r="X226" s="23"/>
      <c r="Y226" s="23"/>
      <c r="Z226" s="23"/>
    </row>
    <row r="227" spans="2:26" x14ac:dyDescent="0.3">
      <c r="B227" s="22"/>
      <c r="C227" s="23"/>
      <c r="D227" s="23"/>
      <c r="E227" s="23"/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  <c r="R227" s="23"/>
      <c r="S227" s="23"/>
      <c r="T227" s="23"/>
      <c r="U227" s="23"/>
      <c r="V227" s="23"/>
      <c r="W227" s="23"/>
      <c r="X227" s="23"/>
      <c r="Y227" s="23"/>
      <c r="Z227" s="23"/>
    </row>
    <row r="228" spans="2:26" x14ac:dyDescent="0.3">
      <c r="B228" s="22"/>
      <c r="C228" s="23"/>
      <c r="D228" s="23"/>
      <c r="E228" s="23"/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  <c r="R228" s="23"/>
      <c r="S228" s="23"/>
      <c r="T228" s="23"/>
      <c r="U228" s="23"/>
      <c r="V228" s="23"/>
      <c r="W228" s="23"/>
      <c r="X228" s="23"/>
      <c r="Y228" s="23"/>
      <c r="Z228" s="23"/>
    </row>
    <row r="229" spans="2:26" x14ac:dyDescent="0.3">
      <c r="B229" s="22"/>
      <c r="C229" s="23"/>
      <c r="D229" s="23"/>
      <c r="E229" s="23"/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  <c r="R229" s="23"/>
      <c r="S229" s="23"/>
      <c r="T229" s="23"/>
      <c r="U229" s="23"/>
      <c r="V229" s="23"/>
      <c r="W229" s="23"/>
      <c r="X229" s="23"/>
      <c r="Y229" s="23"/>
      <c r="Z229" s="23"/>
    </row>
    <row r="230" spans="2:26" x14ac:dyDescent="0.3">
      <c r="B230" s="22"/>
      <c r="C230" s="23"/>
      <c r="D230" s="23"/>
      <c r="E230" s="23"/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  <c r="R230" s="23"/>
      <c r="S230" s="23"/>
      <c r="T230" s="23"/>
      <c r="U230" s="23"/>
      <c r="V230" s="23"/>
      <c r="W230" s="23"/>
      <c r="X230" s="23"/>
      <c r="Y230" s="23"/>
      <c r="Z230" s="23"/>
    </row>
    <row r="231" spans="2:26" x14ac:dyDescent="0.3">
      <c r="B231" s="22"/>
      <c r="C231" s="23"/>
      <c r="D231" s="23"/>
      <c r="E231" s="23"/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  <c r="R231" s="23"/>
      <c r="S231" s="23"/>
      <c r="T231" s="23"/>
      <c r="U231" s="23"/>
      <c r="V231" s="23"/>
      <c r="W231" s="23"/>
      <c r="X231" s="23"/>
      <c r="Y231" s="23"/>
      <c r="Z231" s="23"/>
    </row>
    <row r="232" spans="2:26" x14ac:dyDescent="0.3">
      <c r="B232" s="22"/>
      <c r="C232" s="23"/>
      <c r="D232" s="23"/>
      <c r="E232" s="23"/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  <c r="R232" s="23"/>
      <c r="S232" s="23"/>
      <c r="T232" s="23"/>
      <c r="U232" s="23"/>
      <c r="V232" s="23"/>
      <c r="W232" s="23"/>
      <c r="X232" s="23"/>
      <c r="Y232" s="23"/>
      <c r="Z232" s="23"/>
    </row>
    <row r="233" spans="2:26" x14ac:dyDescent="0.3">
      <c r="B233" s="22"/>
      <c r="C233" s="23"/>
      <c r="D233" s="23"/>
      <c r="E233" s="23"/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  <c r="R233" s="23"/>
      <c r="S233" s="23"/>
      <c r="T233" s="23"/>
      <c r="U233" s="23"/>
      <c r="V233" s="23"/>
      <c r="W233" s="23"/>
      <c r="X233" s="23"/>
      <c r="Y233" s="23"/>
      <c r="Z233" s="23"/>
    </row>
    <row r="234" spans="2:26" x14ac:dyDescent="0.3">
      <c r="B234" s="22"/>
      <c r="C234" s="23"/>
      <c r="D234" s="23"/>
      <c r="E234" s="23"/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  <c r="R234" s="23"/>
      <c r="S234" s="23"/>
      <c r="T234" s="23"/>
      <c r="U234" s="23"/>
      <c r="V234" s="23"/>
      <c r="W234" s="23"/>
      <c r="X234" s="23"/>
      <c r="Y234" s="23"/>
      <c r="Z234" s="23"/>
    </row>
    <row r="235" spans="2:26" x14ac:dyDescent="0.3">
      <c r="B235" s="22"/>
      <c r="C235" s="23"/>
      <c r="D235" s="23"/>
      <c r="E235" s="23"/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  <c r="R235" s="23"/>
      <c r="S235" s="23"/>
      <c r="T235" s="23"/>
      <c r="U235" s="23"/>
      <c r="V235" s="23"/>
      <c r="W235" s="23"/>
      <c r="X235" s="23"/>
      <c r="Y235" s="23"/>
      <c r="Z235" s="23"/>
    </row>
    <row r="236" spans="2:26" x14ac:dyDescent="0.3">
      <c r="B236" s="22"/>
      <c r="C236" s="23"/>
      <c r="D236" s="23"/>
      <c r="E236" s="23"/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  <c r="R236" s="23"/>
      <c r="S236" s="23"/>
      <c r="T236" s="23"/>
      <c r="U236" s="23"/>
      <c r="V236" s="23"/>
      <c r="W236" s="23"/>
      <c r="X236" s="23"/>
      <c r="Y236" s="23"/>
      <c r="Z236" s="23"/>
    </row>
    <row r="237" spans="2:26" x14ac:dyDescent="0.3">
      <c r="B237" s="22"/>
      <c r="C237" s="23"/>
      <c r="D237" s="23"/>
      <c r="E237" s="23"/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  <c r="R237" s="23"/>
      <c r="S237" s="23"/>
      <c r="T237" s="23"/>
      <c r="U237" s="23"/>
      <c r="V237" s="23"/>
      <c r="W237" s="23"/>
      <c r="X237" s="23"/>
      <c r="Y237" s="23"/>
      <c r="Z237" s="23"/>
    </row>
    <row r="238" spans="2:26" x14ac:dyDescent="0.3">
      <c r="B238" s="22"/>
      <c r="C238" s="23"/>
      <c r="D238" s="23"/>
      <c r="E238" s="23"/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  <c r="R238" s="23"/>
      <c r="S238" s="23"/>
      <c r="T238" s="23"/>
      <c r="U238" s="23"/>
      <c r="V238" s="23"/>
      <c r="W238" s="23"/>
      <c r="X238" s="23"/>
      <c r="Y238" s="23"/>
      <c r="Z238" s="23"/>
    </row>
    <row r="239" spans="2:26" x14ac:dyDescent="0.3">
      <c r="B239" s="22"/>
      <c r="C239" s="23"/>
      <c r="D239" s="23"/>
      <c r="E239" s="23"/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  <c r="R239" s="23"/>
      <c r="S239" s="23"/>
      <c r="T239" s="23"/>
      <c r="U239" s="23"/>
      <c r="V239" s="23"/>
      <c r="W239" s="23"/>
      <c r="X239" s="23"/>
      <c r="Y239" s="23"/>
      <c r="Z239" s="23"/>
    </row>
    <row r="240" spans="2:26" x14ac:dyDescent="0.3">
      <c r="B240" s="22"/>
      <c r="C240" s="23"/>
      <c r="D240" s="23"/>
      <c r="E240" s="23"/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  <c r="R240" s="23"/>
      <c r="S240" s="23"/>
      <c r="T240" s="23"/>
      <c r="U240" s="23"/>
      <c r="V240" s="23"/>
      <c r="W240" s="23"/>
      <c r="X240" s="23"/>
      <c r="Y240" s="23"/>
      <c r="Z240" s="23"/>
    </row>
    <row r="241" spans="2:26" x14ac:dyDescent="0.3">
      <c r="B241" s="22"/>
      <c r="C241" s="23"/>
      <c r="D241" s="23"/>
      <c r="E241" s="23"/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  <c r="R241" s="23"/>
      <c r="S241" s="23"/>
      <c r="T241" s="23"/>
      <c r="U241" s="23"/>
      <c r="V241" s="23"/>
      <c r="W241" s="23"/>
      <c r="X241" s="23"/>
      <c r="Y241" s="23"/>
      <c r="Z241" s="23"/>
    </row>
    <row r="242" spans="2:26" x14ac:dyDescent="0.3">
      <c r="B242" s="22"/>
      <c r="C242" s="23"/>
      <c r="D242" s="23"/>
      <c r="E242" s="23"/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  <c r="R242" s="23"/>
      <c r="S242" s="23"/>
      <c r="T242" s="23"/>
      <c r="U242" s="23"/>
      <c r="V242" s="23"/>
      <c r="W242" s="23"/>
      <c r="X242" s="23"/>
      <c r="Y242" s="23"/>
      <c r="Z242" s="23"/>
    </row>
    <row r="243" spans="2:26" x14ac:dyDescent="0.3">
      <c r="B243" s="22"/>
      <c r="C243" s="23"/>
      <c r="D243" s="23"/>
      <c r="E243" s="23"/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  <c r="R243" s="23"/>
      <c r="S243" s="23"/>
      <c r="T243" s="23"/>
      <c r="U243" s="23"/>
      <c r="V243" s="23"/>
      <c r="W243" s="23"/>
      <c r="X243" s="23"/>
      <c r="Y243" s="23"/>
      <c r="Z243" s="23"/>
    </row>
    <row r="244" spans="2:26" x14ac:dyDescent="0.3">
      <c r="B244" s="22"/>
      <c r="C244" s="23"/>
      <c r="D244" s="23"/>
      <c r="E244" s="23"/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  <c r="R244" s="23"/>
      <c r="S244" s="23"/>
      <c r="T244" s="23"/>
      <c r="U244" s="23"/>
      <c r="V244" s="23"/>
      <c r="W244" s="23"/>
      <c r="X244" s="23"/>
      <c r="Y244" s="23"/>
      <c r="Z244" s="23"/>
    </row>
    <row r="245" spans="2:26" x14ac:dyDescent="0.3">
      <c r="B245" s="22"/>
      <c r="C245" s="23"/>
      <c r="D245" s="23"/>
      <c r="E245" s="23"/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  <c r="R245" s="23"/>
      <c r="S245" s="23"/>
      <c r="T245" s="23"/>
      <c r="U245" s="23"/>
      <c r="V245" s="23"/>
      <c r="W245" s="23"/>
      <c r="X245" s="23"/>
      <c r="Y245" s="23"/>
      <c r="Z245" s="23"/>
    </row>
    <row r="246" spans="2:26" x14ac:dyDescent="0.3">
      <c r="B246" s="22"/>
      <c r="C246" s="23"/>
      <c r="D246" s="23"/>
      <c r="E246" s="23"/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  <c r="R246" s="23"/>
      <c r="S246" s="23"/>
      <c r="T246" s="23"/>
      <c r="U246" s="23"/>
      <c r="V246" s="23"/>
      <c r="W246" s="23"/>
      <c r="X246" s="23"/>
      <c r="Y246" s="23"/>
      <c r="Z246" s="23"/>
    </row>
    <row r="247" spans="2:26" x14ac:dyDescent="0.3">
      <c r="B247" s="22"/>
      <c r="C247" s="23"/>
      <c r="D247" s="23"/>
      <c r="E247" s="23"/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  <c r="R247" s="23"/>
      <c r="S247" s="23"/>
      <c r="T247" s="23"/>
      <c r="U247" s="23"/>
      <c r="V247" s="23"/>
      <c r="W247" s="23"/>
      <c r="X247" s="23"/>
      <c r="Y247" s="23"/>
      <c r="Z247" s="23"/>
    </row>
    <row r="248" spans="2:26" x14ac:dyDescent="0.3">
      <c r="B248" s="22"/>
      <c r="C248" s="23"/>
      <c r="D248" s="23"/>
      <c r="E248" s="23"/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  <c r="R248" s="23"/>
      <c r="S248" s="23"/>
      <c r="T248" s="23"/>
      <c r="U248" s="23"/>
      <c r="V248" s="23"/>
      <c r="W248" s="23"/>
      <c r="X248" s="23"/>
      <c r="Y248" s="23"/>
      <c r="Z248" s="23"/>
    </row>
    <row r="249" spans="2:26" x14ac:dyDescent="0.3">
      <c r="B249" s="22"/>
      <c r="C249" s="23"/>
      <c r="D249" s="23"/>
      <c r="E249" s="23"/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  <c r="R249" s="23"/>
      <c r="S249" s="23"/>
      <c r="T249" s="23"/>
      <c r="U249" s="23"/>
      <c r="V249" s="23"/>
      <c r="W249" s="23"/>
      <c r="X249" s="23"/>
      <c r="Y249" s="23"/>
      <c r="Z249" s="23"/>
    </row>
    <row r="250" spans="2:26" x14ac:dyDescent="0.3">
      <c r="B250" s="22"/>
      <c r="C250" s="23"/>
      <c r="D250" s="23"/>
      <c r="E250" s="23"/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  <c r="R250" s="23"/>
      <c r="S250" s="23"/>
      <c r="T250" s="23"/>
      <c r="U250" s="23"/>
      <c r="V250" s="23"/>
      <c r="W250" s="23"/>
      <c r="X250" s="23"/>
      <c r="Y250" s="23"/>
      <c r="Z250" s="23"/>
    </row>
    <row r="251" spans="2:26" x14ac:dyDescent="0.3">
      <c r="B251" s="22"/>
      <c r="C251" s="23"/>
      <c r="D251" s="23"/>
      <c r="E251" s="23"/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  <c r="R251" s="23"/>
      <c r="S251" s="23"/>
      <c r="T251" s="23"/>
      <c r="U251" s="23"/>
      <c r="V251" s="23"/>
      <c r="W251" s="23"/>
      <c r="X251" s="23"/>
      <c r="Y251" s="23"/>
      <c r="Z251" s="23"/>
    </row>
    <row r="252" spans="2:26" x14ac:dyDescent="0.3">
      <c r="B252" s="22"/>
      <c r="C252" s="23"/>
      <c r="D252" s="23"/>
      <c r="E252" s="23"/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  <c r="R252" s="23"/>
      <c r="S252" s="23"/>
      <c r="T252" s="23"/>
      <c r="U252" s="23"/>
      <c r="V252" s="23"/>
      <c r="W252" s="23"/>
      <c r="X252" s="23"/>
      <c r="Y252" s="23"/>
      <c r="Z252" s="23"/>
    </row>
    <row r="253" spans="2:26" x14ac:dyDescent="0.3">
      <c r="B253" s="22"/>
      <c r="C253" s="23"/>
      <c r="D253" s="23"/>
      <c r="E253" s="23"/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  <c r="R253" s="23"/>
      <c r="S253" s="23"/>
      <c r="T253" s="23"/>
      <c r="U253" s="23"/>
      <c r="V253" s="23"/>
      <c r="W253" s="23"/>
      <c r="X253" s="23"/>
      <c r="Y253" s="23"/>
      <c r="Z253" s="23"/>
    </row>
    <row r="254" spans="2:26" x14ac:dyDescent="0.3">
      <c r="B254" s="22"/>
      <c r="C254" s="23"/>
      <c r="D254" s="23"/>
      <c r="E254" s="23"/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  <c r="R254" s="23"/>
      <c r="S254" s="23"/>
      <c r="T254" s="23"/>
      <c r="U254" s="23"/>
      <c r="V254" s="23"/>
      <c r="W254" s="23"/>
      <c r="X254" s="23"/>
      <c r="Y254" s="23"/>
      <c r="Z254" s="23"/>
    </row>
    <row r="255" spans="2:26" x14ac:dyDescent="0.3">
      <c r="B255" s="22"/>
      <c r="C255" s="23"/>
      <c r="D255" s="23"/>
      <c r="E255" s="23"/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  <c r="R255" s="23"/>
      <c r="S255" s="23"/>
      <c r="T255" s="23"/>
      <c r="U255" s="23"/>
      <c r="V255" s="23"/>
      <c r="W255" s="23"/>
      <c r="X255" s="23"/>
      <c r="Y255" s="23"/>
      <c r="Z255" s="23"/>
    </row>
    <row r="256" spans="2:26" x14ac:dyDescent="0.3">
      <c r="B256" s="22"/>
      <c r="C256" s="23"/>
      <c r="D256" s="23"/>
      <c r="E256" s="23"/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  <c r="R256" s="23"/>
      <c r="S256" s="23"/>
      <c r="T256" s="23"/>
      <c r="U256" s="23"/>
      <c r="V256" s="23"/>
      <c r="W256" s="23"/>
      <c r="X256" s="23"/>
      <c r="Y256" s="23"/>
      <c r="Z256" s="23"/>
    </row>
    <row r="257" spans="2:26" x14ac:dyDescent="0.3">
      <c r="B257" s="22"/>
      <c r="C257" s="23"/>
      <c r="D257" s="23"/>
      <c r="E257" s="23"/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  <c r="R257" s="23"/>
      <c r="S257" s="23"/>
      <c r="T257" s="23"/>
      <c r="U257" s="23"/>
      <c r="V257" s="23"/>
      <c r="W257" s="23"/>
      <c r="X257" s="23"/>
      <c r="Y257" s="23"/>
      <c r="Z257" s="23"/>
    </row>
    <row r="258" spans="2:26" x14ac:dyDescent="0.3">
      <c r="B258" s="22"/>
      <c r="C258" s="23"/>
      <c r="D258" s="23"/>
      <c r="E258" s="23"/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  <c r="R258" s="23"/>
      <c r="S258" s="23"/>
      <c r="T258" s="23"/>
      <c r="U258" s="23"/>
      <c r="V258" s="23"/>
      <c r="W258" s="23"/>
      <c r="X258" s="23"/>
      <c r="Y258" s="23"/>
      <c r="Z258" s="23"/>
    </row>
  </sheetData>
  <autoFilter ref="B6:Z50" xr:uid="{49161610-E60F-4FF8-960F-EC770BFDF4B0}">
    <sortState xmlns:xlrd2="http://schemas.microsoft.com/office/spreadsheetml/2017/richdata2" ref="B7:Z50">
      <sortCondition sortBy="cellColor" ref="B6:B50" dxfId="0"/>
    </sortState>
  </autoFilter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>
    <tabColor rgb="FF7030A0"/>
  </sheetPr>
  <dimension ref="B1:C263"/>
  <sheetViews>
    <sheetView workbookViewId="0"/>
  </sheetViews>
  <sheetFormatPr defaultColWidth="9.109375" defaultRowHeight="14.4" x14ac:dyDescent="0.3"/>
  <cols>
    <col min="1" max="1" width="3.6640625" style="3" customWidth="1"/>
    <col min="2" max="2" width="60.6640625" style="3" customWidth="1"/>
    <col min="3" max="3" width="19.33203125" style="3" bestFit="1" customWidth="1"/>
    <col min="4" max="16384" width="9.109375" style="3"/>
  </cols>
  <sheetData>
    <row r="1" spans="2:3" x14ac:dyDescent="0.3">
      <c r="B1" s="44" t="s">
        <v>44</v>
      </c>
      <c r="C1" s="53" t="s">
        <v>40</v>
      </c>
    </row>
    <row r="2" spans="2:3" x14ac:dyDescent="0.3">
      <c r="B2" s="45"/>
      <c r="C2" s="46"/>
    </row>
    <row r="3" spans="2:3" x14ac:dyDescent="0.3">
      <c r="B3" s="48" t="s">
        <v>19</v>
      </c>
      <c r="C3" s="46"/>
    </row>
    <row r="4" spans="2:3" x14ac:dyDescent="0.3">
      <c r="B4" s="47" t="s">
        <v>20</v>
      </c>
      <c r="C4" s="43">
        <f>SUM('A1 + A2 - Step 3'!C4:AL4)</f>
        <v>237500000</v>
      </c>
    </row>
    <row r="5" spans="2:3" x14ac:dyDescent="0.3">
      <c r="B5" s="47"/>
      <c r="C5" s="43"/>
    </row>
    <row r="6" spans="2:3" x14ac:dyDescent="0.3">
      <c r="B6" s="45"/>
      <c r="C6" s="46"/>
    </row>
    <row r="7" spans="2:3" x14ac:dyDescent="0.3">
      <c r="B7" s="68" t="s">
        <v>33</v>
      </c>
      <c r="C7" s="25"/>
    </row>
    <row r="8" spans="2:3" x14ac:dyDescent="0.3">
      <c r="B8" s="22" t="s">
        <v>36</v>
      </c>
      <c r="C8" s="25">
        <f>SUM('A1 + A2 - Step 3'!C8:AL8)</f>
        <v>46639</v>
      </c>
    </row>
    <row r="9" spans="2:3" x14ac:dyDescent="0.3">
      <c r="B9" s="22" t="s">
        <v>37</v>
      </c>
      <c r="C9" s="25">
        <f>SUM('A1 + A2 - Step 3'!C9:AL9)</f>
        <v>22343</v>
      </c>
    </row>
    <row r="10" spans="2:3" x14ac:dyDescent="0.3">
      <c r="B10" s="22"/>
      <c r="C10" s="25"/>
    </row>
    <row r="11" spans="2:3" x14ac:dyDescent="0.3">
      <c r="B11" s="29"/>
      <c r="C11" s="25"/>
    </row>
    <row r="12" spans="2:3" x14ac:dyDescent="0.3">
      <c r="B12" s="29"/>
      <c r="C12" s="25"/>
    </row>
    <row r="13" spans="2:3" x14ac:dyDescent="0.3">
      <c r="B13" s="29"/>
      <c r="C13" s="25"/>
    </row>
    <row r="14" spans="2:3" x14ac:dyDescent="0.3">
      <c r="B14" s="29"/>
      <c r="C14" s="25"/>
    </row>
    <row r="15" spans="2:3" x14ac:dyDescent="0.3">
      <c r="B15" s="29"/>
      <c r="C15" s="25"/>
    </row>
    <row r="16" spans="2:3" x14ac:dyDescent="0.3">
      <c r="B16" s="29"/>
      <c r="C16" s="25"/>
    </row>
    <row r="17" spans="2:3" x14ac:dyDescent="0.3">
      <c r="B17" s="29"/>
      <c r="C17" s="25"/>
    </row>
    <row r="18" spans="2:3" x14ac:dyDescent="0.3">
      <c r="B18" s="29"/>
      <c r="C18" s="25"/>
    </row>
    <row r="19" spans="2:3" x14ac:dyDescent="0.3">
      <c r="B19" s="29"/>
      <c r="C19" s="25"/>
    </row>
    <row r="20" spans="2:3" x14ac:dyDescent="0.3">
      <c r="B20" s="29"/>
      <c r="C20" s="25"/>
    </row>
    <row r="21" spans="2:3" x14ac:dyDescent="0.3">
      <c r="B21" s="29"/>
      <c r="C21" s="25"/>
    </row>
    <row r="22" spans="2:3" x14ac:dyDescent="0.3">
      <c r="B22" s="29"/>
      <c r="C22" s="25"/>
    </row>
    <row r="23" spans="2:3" x14ac:dyDescent="0.3">
      <c r="B23" s="29"/>
      <c r="C23" s="25"/>
    </row>
    <row r="24" spans="2:3" x14ac:dyDescent="0.3">
      <c r="B24" s="29"/>
      <c r="C24" s="25"/>
    </row>
    <row r="25" spans="2:3" x14ac:dyDescent="0.3">
      <c r="B25" s="29"/>
      <c r="C25" s="25"/>
    </row>
    <row r="26" spans="2:3" x14ac:dyDescent="0.3">
      <c r="B26" s="29"/>
      <c r="C26" s="25"/>
    </row>
    <row r="27" spans="2:3" x14ac:dyDescent="0.3">
      <c r="B27" s="29"/>
      <c r="C27" s="25"/>
    </row>
    <row r="28" spans="2:3" x14ac:dyDescent="0.3">
      <c r="B28" s="29"/>
      <c r="C28" s="25"/>
    </row>
    <row r="29" spans="2:3" x14ac:dyDescent="0.3">
      <c r="B29" s="29"/>
      <c r="C29" s="25"/>
    </row>
    <row r="30" spans="2:3" x14ac:dyDescent="0.3">
      <c r="B30" s="29"/>
      <c r="C30" s="25"/>
    </row>
    <row r="31" spans="2:3" x14ac:dyDescent="0.3">
      <c r="B31" s="29"/>
      <c r="C31" s="25"/>
    </row>
    <row r="32" spans="2:3" x14ac:dyDescent="0.3">
      <c r="B32" s="29"/>
      <c r="C32" s="25"/>
    </row>
    <row r="33" spans="2:3" x14ac:dyDescent="0.3">
      <c r="B33" s="29"/>
      <c r="C33" s="25"/>
    </row>
    <row r="34" spans="2:3" x14ac:dyDescent="0.3">
      <c r="B34" s="29"/>
      <c r="C34" s="25"/>
    </row>
    <row r="35" spans="2:3" x14ac:dyDescent="0.3">
      <c r="B35" s="29"/>
      <c r="C35" s="25"/>
    </row>
    <row r="36" spans="2:3" x14ac:dyDescent="0.3">
      <c r="B36" s="29"/>
      <c r="C36" s="25"/>
    </row>
    <row r="37" spans="2:3" x14ac:dyDescent="0.3">
      <c r="B37" s="29"/>
      <c r="C37" s="25"/>
    </row>
    <row r="38" spans="2:3" x14ac:dyDescent="0.3">
      <c r="B38" s="29"/>
      <c r="C38" s="25"/>
    </row>
    <row r="39" spans="2:3" x14ac:dyDescent="0.3">
      <c r="B39" s="29"/>
      <c r="C39" s="25"/>
    </row>
    <row r="40" spans="2:3" x14ac:dyDescent="0.3">
      <c r="B40" s="29"/>
      <c r="C40" s="25"/>
    </row>
    <row r="41" spans="2:3" x14ac:dyDescent="0.3">
      <c r="B41" s="29"/>
      <c r="C41" s="25"/>
    </row>
    <row r="42" spans="2:3" x14ac:dyDescent="0.3">
      <c r="B42" s="29"/>
      <c r="C42" s="25"/>
    </row>
    <row r="43" spans="2:3" x14ac:dyDescent="0.3">
      <c r="B43" s="29"/>
      <c r="C43" s="25"/>
    </row>
    <row r="44" spans="2:3" x14ac:dyDescent="0.3">
      <c r="B44" s="29"/>
      <c r="C44" s="25"/>
    </row>
    <row r="45" spans="2:3" x14ac:dyDescent="0.3">
      <c r="B45" s="29"/>
      <c r="C45" s="25"/>
    </row>
    <row r="46" spans="2:3" x14ac:dyDescent="0.3">
      <c r="B46" s="29"/>
      <c r="C46" s="25"/>
    </row>
    <row r="47" spans="2:3" x14ac:dyDescent="0.3">
      <c r="B47" s="29"/>
      <c r="C47" s="25"/>
    </row>
    <row r="48" spans="2:3" x14ac:dyDescent="0.3">
      <c r="B48" s="29"/>
      <c r="C48" s="25"/>
    </row>
    <row r="49" spans="2:3" x14ac:dyDescent="0.3">
      <c r="B49" s="29"/>
      <c r="C49" s="25"/>
    </row>
    <row r="50" spans="2:3" x14ac:dyDescent="0.3">
      <c r="B50" s="29"/>
      <c r="C50" s="25"/>
    </row>
    <row r="51" spans="2:3" x14ac:dyDescent="0.3">
      <c r="B51" s="22"/>
      <c r="C51" s="25"/>
    </row>
    <row r="52" spans="2:3" x14ac:dyDescent="0.3">
      <c r="B52" s="22"/>
      <c r="C52" s="25"/>
    </row>
    <row r="53" spans="2:3" x14ac:dyDescent="0.3">
      <c r="B53" s="50" t="s">
        <v>25</v>
      </c>
      <c r="C53" s="52" t="s">
        <v>24</v>
      </c>
    </row>
    <row r="54" spans="2:3" x14ac:dyDescent="0.3">
      <c r="B54" s="22"/>
      <c r="C54" s="25"/>
    </row>
    <row r="55" spans="2:3" x14ac:dyDescent="0.3">
      <c r="B55" s="53" t="s">
        <v>21</v>
      </c>
      <c r="C55" s="51"/>
    </row>
    <row r="56" spans="2:3" x14ac:dyDescent="0.3">
      <c r="B56" s="22" t="s">
        <v>22</v>
      </c>
      <c r="C56" s="25" t="e">
        <f>SUM('A1 + A2 - Step 3'!#REF!)</f>
        <v>#REF!</v>
      </c>
    </row>
    <row r="57" spans="2:3" x14ac:dyDescent="0.3">
      <c r="B57" s="22" t="s">
        <v>23</v>
      </c>
      <c r="C57" s="25" t="e">
        <f>SUM('A1 + A2 - Step 3'!#REF!)</f>
        <v>#REF!</v>
      </c>
    </row>
    <row r="58" spans="2:3" x14ac:dyDescent="0.3">
      <c r="B58" s="22"/>
      <c r="C58" s="25"/>
    </row>
    <row r="59" spans="2:3" x14ac:dyDescent="0.3">
      <c r="B59" s="22"/>
      <c r="C59" s="25"/>
    </row>
    <row r="60" spans="2:3" x14ac:dyDescent="0.3">
      <c r="B60" s="22"/>
      <c r="C60" s="25"/>
    </row>
    <row r="61" spans="2:3" x14ac:dyDescent="0.3">
      <c r="B61" s="22"/>
      <c r="C61" s="25"/>
    </row>
    <row r="62" spans="2:3" x14ac:dyDescent="0.3">
      <c r="B62" s="22"/>
      <c r="C62" s="25"/>
    </row>
    <row r="63" spans="2:3" x14ac:dyDescent="0.3">
      <c r="B63" s="22"/>
      <c r="C63" s="25"/>
    </row>
    <row r="64" spans="2:3" x14ac:dyDescent="0.3">
      <c r="B64" s="22"/>
      <c r="C64" s="25"/>
    </row>
    <row r="65" spans="2:3" x14ac:dyDescent="0.3">
      <c r="B65" s="22"/>
      <c r="C65" s="25"/>
    </row>
    <row r="66" spans="2:3" x14ac:dyDescent="0.3">
      <c r="B66" s="22"/>
      <c r="C66" s="25"/>
    </row>
    <row r="67" spans="2:3" x14ac:dyDescent="0.3">
      <c r="B67" s="22"/>
      <c r="C67" s="25"/>
    </row>
    <row r="68" spans="2:3" x14ac:dyDescent="0.3">
      <c r="B68" s="22"/>
      <c r="C68" s="25"/>
    </row>
    <row r="69" spans="2:3" x14ac:dyDescent="0.3">
      <c r="B69" s="22"/>
      <c r="C69" s="25"/>
    </row>
    <row r="70" spans="2:3" x14ac:dyDescent="0.3">
      <c r="B70" s="22"/>
      <c r="C70" s="25"/>
    </row>
    <row r="71" spans="2:3" x14ac:dyDescent="0.3">
      <c r="B71" s="22"/>
      <c r="C71" s="25"/>
    </row>
    <row r="72" spans="2:3" x14ac:dyDescent="0.3">
      <c r="B72" s="22"/>
      <c r="C72" s="25"/>
    </row>
    <row r="73" spans="2:3" x14ac:dyDescent="0.3">
      <c r="B73" s="22"/>
      <c r="C73" s="25"/>
    </row>
    <row r="74" spans="2:3" x14ac:dyDescent="0.3">
      <c r="B74" s="22"/>
      <c r="C74" s="25"/>
    </row>
    <row r="75" spans="2:3" x14ac:dyDescent="0.3">
      <c r="B75" s="22"/>
      <c r="C75" s="25"/>
    </row>
    <row r="76" spans="2:3" x14ac:dyDescent="0.3">
      <c r="B76" s="22"/>
      <c r="C76" s="25"/>
    </row>
    <row r="77" spans="2:3" x14ac:dyDescent="0.3">
      <c r="B77" s="22"/>
      <c r="C77" s="25"/>
    </row>
    <row r="78" spans="2:3" x14ac:dyDescent="0.3">
      <c r="B78" s="22"/>
      <c r="C78" s="25"/>
    </row>
    <row r="79" spans="2:3" x14ac:dyDescent="0.3">
      <c r="B79" s="22"/>
      <c r="C79" s="25"/>
    </row>
    <row r="80" spans="2:3" x14ac:dyDescent="0.3">
      <c r="B80" s="22"/>
      <c r="C80" s="25"/>
    </row>
    <row r="81" spans="2:3" x14ac:dyDescent="0.3">
      <c r="B81" s="22"/>
      <c r="C81" s="25"/>
    </row>
    <row r="82" spans="2:3" x14ac:dyDescent="0.3">
      <c r="B82" s="22"/>
      <c r="C82" s="25"/>
    </row>
    <row r="83" spans="2:3" x14ac:dyDescent="0.3">
      <c r="B83" s="22"/>
      <c r="C83" s="25"/>
    </row>
    <row r="84" spans="2:3" x14ac:dyDescent="0.3">
      <c r="B84" s="22"/>
      <c r="C84" s="25"/>
    </row>
    <row r="85" spans="2:3" x14ac:dyDescent="0.3">
      <c r="B85" s="22"/>
      <c r="C85" s="25"/>
    </row>
    <row r="86" spans="2:3" x14ac:dyDescent="0.3">
      <c r="B86" s="22"/>
      <c r="C86" s="25"/>
    </row>
    <row r="87" spans="2:3" x14ac:dyDescent="0.3">
      <c r="B87" s="22"/>
      <c r="C87" s="25"/>
    </row>
    <row r="88" spans="2:3" x14ac:dyDescent="0.3">
      <c r="B88" s="22"/>
      <c r="C88" s="25"/>
    </row>
    <row r="89" spans="2:3" x14ac:dyDescent="0.3">
      <c r="B89" s="22"/>
      <c r="C89" s="25"/>
    </row>
    <row r="90" spans="2:3" x14ac:dyDescent="0.3">
      <c r="B90" s="22"/>
      <c r="C90" s="25"/>
    </row>
    <row r="91" spans="2:3" x14ac:dyDescent="0.3">
      <c r="B91" s="22"/>
      <c r="C91" s="25"/>
    </row>
    <row r="92" spans="2:3" x14ac:dyDescent="0.3">
      <c r="B92" s="22"/>
      <c r="C92" s="25"/>
    </row>
    <row r="93" spans="2:3" x14ac:dyDescent="0.3">
      <c r="B93" s="22"/>
      <c r="C93" s="25"/>
    </row>
    <row r="94" spans="2:3" x14ac:dyDescent="0.3">
      <c r="B94" s="22"/>
      <c r="C94" s="25"/>
    </row>
    <row r="95" spans="2:3" x14ac:dyDescent="0.3">
      <c r="B95" s="22"/>
      <c r="C95" s="25"/>
    </row>
    <row r="96" spans="2:3" x14ac:dyDescent="0.3">
      <c r="B96" s="22"/>
      <c r="C96" s="25"/>
    </row>
    <row r="97" spans="2:3" x14ac:dyDescent="0.3">
      <c r="B97" s="22"/>
      <c r="C97" s="25"/>
    </row>
    <row r="98" spans="2:3" x14ac:dyDescent="0.3">
      <c r="B98" s="22"/>
      <c r="C98" s="25"/>
    </row>
    <row r="99" spans="2:3" x14ac:dyDescent="0.3">
      <c r="B99" s="22"/>
      <c r="C99" s="25"/>
    </row>
    <row r="100" spans="2:3" x14ac:dyDescent="0.3">
      <c r="B100" s="22"/>
      <c r="C100" s="25"/>
    </row>
    <row r="101" spans="2:3" x14ac:dyDescent="0.3">
      <c r="B101" s="22"/>
      <c r="C101" s="25"/>
    </row>
    <row r="102" spans="2:3" x14ac:dyDescent="0.3">
      <c r="B102" s="22"/>
      <c r="C102" s="25"/>
    </row>
    <row r="103" spans="2:3" x14ac:dyDescent="0.3">
      <c r="B103" s="22"/>
      <c r="C103" s="25"/>
    </row>
    <row r="104" spans="2:3" x14ac:dyDescent="0.3">
      <c r="B104" s="22"/>
      <c r="C104" s="25"/>
    </row>
    <row r="105" spans="2:3" x14ac:dyDescent="0.3">
      <c r="B105" s="22"/>
      <c r="C105" s="25"/>
    </row>
    <row r="106" spans="2:3" x14ac:dyDescent="0.3">
      <c r="B106" s="22"/>
      <c r="C106" s="25"/>
    </row>
    <row r="107" spans="2:3" x14ac:dyDescent="0.3">
      <c r="B107" s="22"/>
      <c r="C107" s="25"/>
    </row>
    <row r="108" spans="2:3" x14ac:dyDescent="0.3">
      <c r="B108" s="22"/>
      <c r="C108" s="25"/>
    </row>
    <row r="109" spans="2:3" x14ac:dyDescent="0.3">
      <c r="B109" s="22"/>
      <c r="C109" s="25"/>
    </row>
    <row r="110" spans="2:3" x14ac:dyDescent="0.3">
      <c r="B110" s="22"/>
      <c r="C110" s="25"/>
    </row>
    <row r="111" spans="2:3" x14ac:dyDescent="0.3">
      <c r="B111" s="22"/>
      <c r="C111" s="25"/>
    </row>
    <row r="112" spans="2:3" x14ac:dyDescent="0.3">
      <c r="B112" s="22"/>
      <c r="C112" s="25"/>
    </row>
    <row r="113" spans="2:3" x14ac:dyDescent="0.3">
      <c r="B113" s="22"/>
      <c r="C113" s="25"/>
    </row>
    <row r="114" spans="2:3" x14ac:dyDescent="0.3">
      <c r="B114" s="22"/>
      <c r="C114" s="25"/>
    </row>
    <row r="115" spans="2:3" x14ac:dyDescent="0.3">
      <c r="B115" s="22"/>
      <c r="C115" s="25"/>
    </row>
    <row r="116" spans="2:3" x14ac:dyDescent="0.3">
      <c r="B116" s="22"/>
      <c r="C116" s="25"/>
    </row>
    <row r="117" spans="2:3" x14ac:dyDescent="0.3">
      <c r="B117" s="22"/>
      <c r="C117" s="25"/>
    </row>
    <row r="118" spans="2:3" x14ac:dyDescent="0.3">
      <c r="B118" s="22"/>
      <c r="C118" s="25"/>
    </row>
    <row r="119" spans="2:3" x14ac:dyDescent="0.3">
      <c r="B119" s="22"/>
      <c r="C119" s="25"/>
    </row>
    <row r="120" spans="2:3" x14ac:dyDescent="0.3">
      <c r="B120" s="22"/>
      <c r="C120" s="25"/>
    </row>
    <row r="121" spans="2:3" x14ac:dyDescent="0.3">
      <c r="B121" s="22"/>
      <c r="C121" s="25"/>
    </row>
    <row r="122" spans="2:3" x14ac:dyDescent="0.3">
      <c r="B122" s="22"/>
      <c r="C122" s="25"/>
    </row>
    <row r="123" spans="2:3" x14ac:dyDescent="0.3">
      <c r="B123" s="22"/>
      <c r="C123" s="25"/>
    </row>
    <row r="124" spans="2:3" x14ac:dyDescent="0.3">
      <c r="B124" s="22"/>
      <c r="C124" s="25"/>
    </row>
    <row r="125" spans="2:3" x14ac:dyDescent="0.3">
      <c r="B125" s="22"/>
      <c r="C125" s="25"/>
    </row>
    <row r="126" spans="2:3" x14ac:dyDescent="0.3">
      <c r="B126" s="22"/>
      <c r="C126" s="25"/>
    </row>
    <row r="127" spans="2:3" x14ac:dyDescent="0.3">
      <c r="B127" s="22"/>
      <c r="C127" s="25"/>
    </row>
    <row r="128" spans="2:3" x14ac:dyDescent="0.3">
      <c r="B128" s="22"/>
      <c r="C128" s="25"/>
    </row>
    <row r="129" spans="2:3" x14ac:dyDescent="0.3">
      <c r="B129" s="22"/>
      <c r="C129" s="25"/>
    </row>
    <row r="130" spans="2:3" x14ac:dyDescent="0.3">
      <c r="B130" s="22"/>
      <c r="C130" s="25"/>
    </row>
    <row r="131" spans="2:3" x14ac:dyDescent="0.3">
      <c r="B131" s="22"/>
      <c r="C131" s="25"/>
    </row>
    <row r="132" spans="2:3" x14ac:dyDescent="0.3">
      <c r="B132" s="22"/>
      <c r="C132" s="25"/>
    </row>
    <row r="133" spans="2:3" x14ac:dyDescent="0.3">
      <c r="B133" s="22"/>
      <c r="C133" s="25"/>
    </row>
    <row r="134" spans="2:3" x14ac:dyDescent="0.3">
      <c r="B134" s="22"/>
      <c r="C134" s="25"/>
    </row>
    <row r="135" spans="2:3" x14ac:dyDescent="0.3">
      <c r="B135" s="22"/>
      <c r="C135" s="25"/>
    </row>
    <row r="136" spans="2:3" x14ac:dyDescent="0.3">
      <c r="B136" s="22"/>
      <c r="C136" s="25"/>
    </row>
    <row r="137" spans="2:3" x14ac:dyDescent="0.3">
      <c r="B137" s="22"/>
      <c r="C137" s="25"/>
    </row>
    <row r="138" spans="2:3" x14ac:dyDescent="0.3">
      <c r="B138" s="22"/>
      <c r="C138" s="25"/>
    </row>
    <row r="139" spans="2:3" x14ac:dyDescent="0.3">
      <c r="B139" s="22"/>
      <c r="C139" s="25"/>
    </row>
    <row r="140" spans="2:3" x14ac:dyDescent="0.3">
      <c r="B140" s="22"/>
      <c r="C140" s="25"/>
    </row>
    <row r="141" spans="2:3" x14ac:dyDescent="0.3">
      <c r="B141" s="22"/>
      <c r="C141" s="25"/>
    </row>
    <row r="142" spans="2:3" x14ac:dyDescent="0.3">
      <c r="B142" s="22"/>
      <c r="C142" s="25"/>
    </row>
    <row r="143" spans="2:3" x14ac:dyDescent="0.3">
      <c r="B143" s="22"/>
      <c r="C143" s="25"/>
    </row>
    <row r="144" spans="2:3" x14ac:dyDescent="0.3">
      <c r="B144" s="22"/>
      <c r="C144" s="25"/>
    </row>
    <row r="145" spans="2:3" x14ac:dyDescent="0.3">
      <c r="B145" s="22"/>
      <c r="C145" s="25"/>
    </row>
    <row r="146" spans="2:3" x14ac:dyDescent="0.3">
      <c r="B146" s="22"/>
      <c r="C146" s="25"/>
    </row>
    <row r="147" spans="2:3" x14ac:dyDescent="0.3">
      <c r="B147" s="22"/>
      <c r="C147" s="25"/>
    </row>
    <row r="148" spans="2:3" x14ac:dyDescent="0.3">
      <c r="B148" s="22"/>
      <c r="C148" s="25"/>
    </row>
    <row r="149" spans="2:3" x14ac:dyDescent="0.3">
      <c r="B149" s="22"/>
      <c r="C149" s="25"/>
    </row>
    <row r="150" spans="2:3" x14ac:dyDescent="0.3">
      <c r="B150" s="22"/>
      <c r="C150" s="25"/>
    </row>
    <row r="151" spans="2:3" x14ac:dyDescent="0.3">
      <c r="B151" s="22"/>
      <c r="C151" s="25"/>
    </row>
    <row r="152" spans="2:3" x14ac:dyDescent="0.3">
      <c r="B152" s="22"/>
      <c r="C152" s="25"/>
    </row>
    <row r="153" spans="2:3" x14ac:dyDescent="0.3">
      <c r="B153" s="22"/>
      <c r="C153" s="25"/>
    </row>
    <row r="154" spans="2:3" x14ac:dyDescent="0.3">
      <c r="B154" s="22"/>
      <c r="C154" s="25"/>
    </row>
    <row r="155" spans="2:3" x14ac:dyDescent="0.3">
      <c r="B155" s="22"/>
      <c r="C155" s="25"/>
    </row>
    <row r="156" spans="2:3" x14ac:dyDescent="0.3">
      <c r="B156" s="22"/>
      <c r="C156" s="25"/>
    </row>
    <row r="157" spans="2:3" x14ac:dyDescent="0.3">
      <c r="B157" s="22"/>
      <c r="C157" s="25"/>
    </row>
    <row r="158" spans="2:3" x14ac:dyDescent="0.3">
      <c r="B158" s="22"/>
      <c r="C158" s="25"/>
    </row>
    <row r="159" spans="2:3" x14ac:dyDescent="0.3">
      <c r="B159" s="22"/>
      <c r="C159" s="25"/>
    </row>
    <row r="160" spans="2:3" x14ac:dyDescent="0.3">
      <c r="B160" s="22"/>
      <c r="C160" s="25"/>
    </row>
    <row r="161" spans="2:3" x14ac:dyDescent="0.3">
      <c r="B161" s="22"/>
      <c r="C161" s="25"/>
    </row>
    <row r="162" spans="2:3" x14ac:dyDescent="0.3">
      <c r="B162" s="22"/>
      <c r="C162" s="25"/>
    </row>
    <row r="163" spans="2:3" x14ac:dyDescent="0.3">
      <c r="B163" s="22"/>
      <c r="C163" s="25"/>
    </row>
    <row r="164" spans="2:3" x14ac:dyDescent="0.3">
      <c r="B164" s="22"/>
      <c r="C164" s="25"/>
    </row>
    <row r="165" spans="2:3" x14ac:dyDescent="0.3">
      <c r="B165" s="22"/>
      <c r="C165" s="25"/>
    </row>
    <row r="166" spans="2:3" x14ac:dyDescent="0.3">
      <c r="B166" s="22"/>
      <c r="C166" s="25"/>
    </row>
    <row r="167" spans="2:3" x14ac:dyDescent="0.3">
      <c r="B167" s="22"/>
      <c r="C167" s="25"/>
    </row>
    <row r="168" spans="2:3" x14ac:dyDescent="0.3">
      <c r="B168" s="22"/>
      <c r="C168" s="25"/>
    </row>
    <row r="169" spans="2:3" x14ac:dyDescent="0.3">
      <c r="B169" s="22"/>
      <c r="C169" s="25"/>
    </row>
    <row r="170" spans="2:3" x14ac:dyDescent="0.3">
      <c r="B170" s="22"/>
      <c r="C170" s="25"/>
    </row>
    <row r="171" spans="2:3" x14ac:dyDescent="0.3">
      <c r="B171" s="22"/>
      <c r="C171" s="25"/>
    </row>
    <row r="172" spans="2:3" x14ac:dyDescent="0.3">
      <c r="B172" s="22"/>
      <c r="C172" s="25"/>
    </row>
    <row r="173" spans="2:3" x14ac:dyDescent="0.3">
      <c r="B173" s="22"/>
      <c r="C173" s="25"/>
    </row>
    <row r="174" spans="2:3" x14ac:dyDescent="0.3">
      <c r="B174" s="22"/>
      <c r="C174" s="25"/>
    </row>
    <row r="175" spans="2:3" x14ac:dyDescent="0.3">
      <c r="B175" s="22"/>
      <c r="C175" s="25"/>
    </row>
    <row r="176" spans="2:3" x14ac:dyDescent="0.3">
      <c r="B176" s="22"/>
      <c r="C176" s="25"/>
    </row>
    <row r="177" spans="2:3" x14ac:dyDescent="0.3">
      <c r="B177" s="22"/>
      <c r="C177" s="25"/>
    </row>
    <row r="178" spans="2:3" x14ac:dyDescent="0.3">
      <c r="B178" s="22"/>
      <c r="C178" s="25"/>
    </row>
    <row r="179" spans="2:3" x14ac:dyDescent="0.3">
      <c r="B179" s="22"/>
      <c r="C179" s="25"/>
    </row>
    <row r="180" spans="2:3" x14ac:dyDescent="0.3">
      <c r="B180" s="22"/>
      <c r="C180" s="25"/>
    </row>
    <row r="181" spans="2:3" x14ac:dyDescent="0.3">
      <c r="B181" s="22"/>
      <c r="C181" s="25"/>
    </row>
    <row r="182" spans="2:3" x14ac:dyDescent="0.3">
      <c r="B182" s="22"/>
      <c r="C182" s="25"/>
    </row>
    <row r="183" spans="2:3" x14ac:dyDescent="0.3">
      <c r="B183" s="22"/>
      <c r="C183" s="25"/>
    </row>
    <row r="184" spans="2:3" x14ac:dyDescent="0.3">
      <c r="B184" s="22"/>
      <c r="C184" s="25"/>
    </row>
    <row r="185" spans="2:3" x14ac:dyDescent="0.3">
      <c r="B185" s="22"/>
      <c r="C185" s="25"/>
    </row>
    <row r="186" spans="2:3" x14ac:dyDescent="0.3">
      <c r="B186" s="22"/>
      <c r="C186" s="25"/>
    </row>
    <row r="187" spans="2:3" x14ac:dyDescent="0.3">
      <c r="B187" s="22"/>
      <c r="C187" s="25"/>
    </row>
    <row r="188" spans="2:3" x14ac:dyDescent="0.3">
      <c r="B188" s="22"/>
      <c r="C188" s="25"/>
    </row>
    <row r="189" spans="2:3" x14ac:dyDescent="0.3">
      <c r="B189" s="22"/>
      <c r="C189" s="25"/>
    </row>
    <row r="190" spans="2:3" x14ac:dyDescent="0.3">
      <c r="B190" s="22"/>
      <c r="C190" s="25"/>
    </row>
    <row r="191" spans="2:3" x14ac:dyDescent="0.3">
      <c r="B191" s="22"/>
      <c r="C191" s="25"/>
    </row>
    <row r="192" spans="2:3" x14ac:dyDescent="0.3">
      <c r="B192" s="22"/>
      <c r="C192" s="25"/>
    </row>
    <row r="193" spans="2:3" x14ac:dyDescent="0.3">
      <c r="B193" s="22"/>
      <c r="C193" s="25"/>
    </row>
    <row r="194" spans="2:3" x14ac:dyDescent="0.3">
      <c r="B194" s="22"/>
      <c r="C194" s="25"/>
    </row>
    <row r="195" spans="2:3" x14ac:dyDescent="0.3">
      <c r="B195" s="22"/>
      <c r="C195" s="25"/>
    </row>
    <row r="196" spans="2:3" x14ac:dyDescent="0.3">
      <c r="B196" s="22"/>
      <c r="C196" s="25"/>
    </row>
    <row r="197" spans="2:3" x14ac:dyDescent="0.3">
      <c r="B197" s="22"/>
      <c r="C197" s="25"/>
    </row>
    <row r="198" spans="2:3" x14ac:dyDescent="0.3">
      <c r="B198" s="22"/>
      <c r="C198" s="25"/>
    </row>
    <row r="199" spans="2:3" x14ac:dyDescent="0.3">
      <c r="B199" s="22"/>
      <c r="C199" s="25"/>
    </row>
    <row r="200" spans="2:3" x14ac:dyDescent="0.3">
      <c r="B200" s="22"/>
      <c r="C200" s="25"/>
    </row>
    <row r="201" spans="2:3" x14ac:dyDescent="0.3">
      <c r="B201" s="22"/>
      <c r="C201" s="25"/>
    </row>
    <row r="202" spans="2:3" x14ac:dyDescent="0.3">
      <c r="B202" s="22"/>
      <c r="C202" s="25"/>
    </row>
    <row r="203" spans="2:3" x14ac:dyDescent="0.3">
      <c r="B203" s="22"/>
      <c r="C203" s="25"/>
    </row>
    <row r="204" spans="2:3" x14ac:dyDescent="0.3">
      <c r="B204" s="22"/>
      <c r="C204" s="25"/>
    </row>
    <row r="205" spans="2:3" x14ac:dyDescent="0.3">
      <c r="B205" s="22"/>
      <c r="C205" s="25"/>
    </row>
    <row r="206" spans="2:3" x14ac:dyDescent="0.3">
      <c r="B206" s="22"/>
      <c r="C206" s="25"/>
    </row>
    <row r="207" spans="2:3" x14ac:dyDescent="0.3">
      <c r="B207" s="22"/>
      <c r="C207" s="25"/>
    </row>
    <row r="208" spans="2:3" x14ac:dyDescent="0.3">
      <c r="B208" s="22"/>
      <c r="C208" s="25"/>
    </row>
    <row r="209" spans="2:3" x14ac:dyDescent="0.3">
      <c r="B209" s="22"/>
      <c r="C209" s="25"/>
    </row>
    <row r="210" spans="2:3" x14ac:dyDescent="0.3">
      <c r="B210" s="22"/>
      <c r="C210" s="25"/>
    </row>
    <row r="211" spans="2:3" x14ac:dyDescent="0.3">
      <c r="B211" s="22"/>
      <c r="C211" s="25"/>
    </row>
    <row r="212" spans="2:3" x14ac:dyDescent="0.3">
      <c r="B212" s="22"/>
      <c r="C212" s="25"/>
    </row>
    <row r="213" spans="2:3" x14ac:dyDescent="0.3">
      <c r="B213" s="22"/>
      <c r="C213" s="25"/>
    </row>
    <row r="214" spans="2:3" x14ac:dyDescent="0.3">
      <c r="B214" s="22"/>
      <c r="C214" s="25"/>
    </row>
    <row r="215" spans="2:3" x14ac:dyDescent="0.3">
      <c r="B215" s="22"/>
      <c r="C215" s="25"/>
    </row>
    <row r="216" spans="2:3" x14ac:dyDescent="0.3">
      <c r="B216" s="22"/>
      <c r="C216" s="25"/>
    </row>
    <row r="217" spans="2:3" x14ac:dyDescent="0.3">
      <c r="B217" s="22"/>
      <c r="C217" s="25"/>
    </row>
    <row r="218" spans="2:3" x14ac:dyDescent="0.3">
      <c r="B218" s="22"/>
      <c r="C218" s="25"/>
    </row>
    <row r="219" spans="2:3" x14ac:dyDescent="0.3">
      <c r="B219" s="22"/>
      <c r="C219" s="25"/>
    </row>
    <row r="220" spans="2:3" x14ac:dyDescent="0.3">
      <c r="B220" s="22"/>
      <c r="C220" s="25"/>
    </row>
    <row r="221" spans="2:3" x14ac:dyDescent="0.3">
      <c r="B221" s="22"/>
      <c r="C221" s="25"/>
    </row>
    <row r="222" spans="2:3" x14ac:dyDescent="0.3">
      <c r="B222" s="22"/>
      <c r="C222" s="25"/>
    </row>
    <row r="223" spans="2:3" x14ac:dyDescent="0.3">
      <c r="B223" s="22"/>
      <c r="C223" s="25"/>
    </row>
    <row r="224" spans="2:3" x14ac:dyDescent="0.3">
      <c r="B224" s="22"/>
      <c r="C224" s="25"/>
    </row>
    <row r="225" spans="2:3" x14ac:dyDescent="0.3">
      <c r="B225" s="22"/>
      <c r="C225" s="25"/>
    </row>
    <row r="226" spans="2:3" x14ac:dyDescent="0.3">
      <c r="B226" s="22"/>
      <c r="C226" s="25"/>
    </row>
    <row r="227" spans="2:3" x14ac:dyDescent="0.3">
      <c r="B227" s="22"/>
      <c r="C227" s="25"/>
    </row>
    <row r="228" spans="2:3" x14ac:dyDescent="0.3">
      <c r="B228" s="22"/>
      <c r="C228" s="25"/>
    </row>
    <row r="229" spans="2:3" x14ac:dyDescent="0.3">
      <c r="B229" s="22"/>
      <c r="C229" s="25"/>
    </row>
    <row r="230" spans="2:3" x14ac:dyDescent="0.3">
      <c r="B230" s="22"/>
      <c r="C230" s="25"/>
    </row>
    <row r="231" spans="2:3" x14ac:dyDescent="0.3">
      <c r="B231" s="22"/>
      <c r="C231" s="25"/>
    </row>
    <row r="232" spans="2:3" x14ac:dyDescent="0.3">
      <c r="B232" s="22"/>
      <c r="C232" s="25"/>
    </row>
    <row r="233" spans="2:3" x14ac:dyDescent="0.3">
      <c r="B233" s="22"/>
      <c r="C233" s="25"/>
    </row>
    <row r="234" spans="2:3" x14ac:dyDescent="0.3">
      <c r="B234" s="22"/>
      <c r="C234" s="25"/>
    </row>
    <row r="235" spans="2:3" x14ac:dyDescent="0.3">
      <c r="B235" s="22"/>
      <c r="C235" s="25"/>
    </row>
    <row r="236" spans="2:3" x14ac:dyDescent="0.3">
      <c r="B236" s="22"/>
      <c r="C236" s="25"/>
    </row>
    <row r="237" spans="2:3" x14ac:dyDescent="0.3">
      <c r="B237" s="22"/>
      <c r="C237" s="25"/>
    </row>
    <row r="238" spans="2:3" x14ac:dyDescent="0.3">
      <c r="B238" s="22"/>
      <c r="C238" s="25"/>
    </row>
    <row r="239" spans="2:3" x14ac:dyDescent="0.3">
      <c r="B239" s="22"/>
      <c r="C239" s="25"/>
    </row>
    <row r="240" spans="2:3" x14ac:dyDescent="0.3">
      <c r="B240" s="22"/>
      <c r="C240" s="25"/>
    </row>
    <row r="241" spans="2:3" x14ac:dyDescent="0.3">
      <c r="B241" s="22"/>
      <c r="C241" s="25"/>
    </row>
    <row r="242" spans="2:3" x14ac:dyDescent="0.3">
      <c r="B242" s="22"/>
      <c r="C242" s="25"/>
    </row>
    <row r="243" spans="2:3" x14ac:dyDescent="0.3">
      <c r="B243" s="22"/>
      <c r="C243" s="25"/>
    </row>
    <row r="244" spans="2:3" x14ac:dyDescent="0.3">
      <c r="B244" s="22"/>
      <c r="C244" s="25"/>
    </row>
    <row r="245" spans="2:3" x14ac:dyDescent="0.3">
      <c r="B245" s="22"/>
      <c r="C245" s="25"/>
    </row>
    <row r="246" spans="2:3" x14ac:dyDescent="0.3">
      <c r="B246" s="22"/>
      <c r="C246" s="25"/>
    </row>
    <row r="247" spans="2:3" x14ac:dyDescent="0.3">
      <c r="B247" s="22"/>
      <c r="C247" s="25"/>
    </row>
    <row r="248" spans="2:3" x14ac:dyDescent="0.3">
      <c r="B248" s="22"/>
      <c r="C248" s="25"/>
    </row>
    <row r="249" spans="2:3" x14ac:dyDescent="0.3">
      <c r="B249" s="22"/>
      <c r="C249" s="25"/>
    </row>
    <row r="250" spans="2:3" x14ac:dyDescent="0.3">
      <c r="B250" s="22"/>
      <c r="C250" s="25"/>
    </row>
    <row r="251" spans="2:3" x14ac:dyDescent="0.3">
      <c r="B251" s="22"/>
      <c r="C251" s="25"/>
    </row>
    <row r="252" spans="2:3" x14ac:dyDescent="0.3">
      <c r="B252" s="22"/>
      <c r="C252" s="25"/>
    </row>
    <row r="253" spans="2:3" x14ac:dyDescent="0.3">
      <c r="B253" s="22"/>
      <c r="C253" s="25"/>
    </row>
    <row r="254" spans="2:3" x14ac:dyDescent="0.3">
      <c r="B254" s="22"/>
      <c r="C254" s="25"/>
    </row>
    <row r="255" spans="2:3" x14ac:dyDescent="0.3">
      <c r="B255" s="22"/>
      <c r="C255" s="25"/>
    </row>
    <row r="256" spans="2:3" x14ac:dyDescent="0.3">
      <c r="B256" s="22"/>
      <c r="C256" s="25"/>
    </row>
    <row r="257" spans="2:3" x14ac:dyDescent="0.3">
      <c r="B257" s="22"/>
      <c r="C257" s="25"/>
    </row>
    <row r="258" spans="2:3" x14ac:dyDescent="0.3">
      <c r="B258" s="22"/>
      <c r="C258" s="25"/>
    </row>
    <row r="259" spans="2:3" x14ac:dyDescent="0.3">
      <c r="B259" s="22"/>
      <c r="C259" s="25"/>
    </row>
    <row r="260" spans="2:3" x14ac:dyDescent="0.3">
      <c r="B260" s="22"/>
      <c r="C260" s="25"/>
    </row>
    <row r="261" spans="2:3" x14ac:dyDescent="0.3">
      <c r="B261" s="22"/>
      <c r="C261" s="25"/>
    </row>
    <row r="262" spans="2:3" x14ac:dyDescent="0.3">
      <c r="B262" s="22"/>
      <c r="C262" s="25"/>
    </row>
    <row r="263" spans="2:3" x14ac:dyDescent="0.3">
      <c r="B263" s="22"/>
      <c r="C263" s="25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EABF47CD1113448A96A17F6C8D13F9" ma:contentTypeVersion="15" ma:contentTypeDescription="Create a new document." ma:contentTypeScope="" ma:versionID="3b7ecdc9ffad1cc17c6f2e50caacf8de">
  <xsd:schema xmlns:xsd="http://www.w3.org/2001/XMLSchema" xmlns:xs="http://www.w3.org/2001/XMLSchema" xmlns:p="http://schemas.microsoft.com/office/2006/metadata/properties" xmlns:ns2="a5f42ec3-4ee2-45fc-8d77-288bf2f0f986" xmlns:ns3="442dd8d0-93bc-4a15-a2cd-49423a906912" xmlns:ns4="73fb875a-8af9-4255-b008-0995492d31cd" targetNamespace="http://schemas.microsoft.com/office/2006/metadata/properties" ma:root="true" ma:fieldsID="e1221e32e2668a9454248ba279941a6e" ns2:_="" ns3:_="" ns4:_="">
    <xsd:import namespace="a5f42ec3-4ee2-45fc-8d77-288bf2f0f986"/>
    <xsd:import namespace="442dd8d0-93bc-4a15-a2cd-49423a906912"/>
    <xsd:import namespace="73fb875a-8af9-4255-b008-0995492d31c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f42ec3-4ee2-45fc-8d77-288bf2f0f9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8ff62593-b918-4deb-ac08-0d74ac0cc7e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dd8d0-93bc-4a15-a2cd-49423a90691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fb875a-8af9-4255-b008-0995492d31cd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cd90a8fe-e73d-4f13-a30e-cb0f948fa66f}" ma:internalName="TaxCatchAll" ma:showField="CatchAllData" ma:web="442dd8d0-93bc-4a15-a2cd-49423a90691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5f42ec3-4ee2-45fc-8d77-288bf2f0f986">
      <Terms xmlns="http://schemas.microsoft.com/office/infopath/2007/PartnerControls"/>
    </lcf76f155ced4ddcb4097134ff3c332f>
    <TaxCatchAll xmlns="73fb875a-8af9-4255-b008-0995492d31cd" xsi:nil="true"/>
  </documentManagement>
</p:properties>
</file>

<file path=customXml/itemProps1.xml><?xml version="1.0" encoding="utf-8"?>
<ds:datastoreItem xmlns:ds="http://schemas.openxmlformats.org/officeDocument/2006/customXml" ds:itemID="{43230B4B-04E0-4E65-B57D-E27B8F191E27}"/>
</file>

<file path=customXml/itemProps2.xml><?xml version="1.0" encoding="utf-8"?>
<ds:datastoreItem xmlns:ds="http://schemas.openxmlformats.org/officeDocument/2006/customXml" ds:itemID="{27BDD7D5-A970-4457-9278-D06B45103424}"/>
</file>

<file path=customXml/itemProps3.xml><?xml version="1.0" encoding="utf-8"?>
<ds:datastoreItem xmlns:ds="http://schemas.openxmlformats.org/officeDocument/2006/customXml" ds:itemID="{FCC2025B-93B4-4EAB-80A9-2942F3B89B6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A1 + A2 - Summary</vt:lpstr>
      <vt:lpstr>A1 + A2 - Step 1</vt:lpstr>
      <vt:lpstr>A1 + A2 - Step 2</vt:lpstr>
      <vt:lpstr>A1 + A2 - Step 3</vt:lpstr>
      <vt:lpstr>A1 + A2 - Step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Nchako</dc:creator>
  <cp:lastModifiedBy>Garvick, Jessica</cp:lastModifiedBy>
  <cp:lastPrinted>2018-10-01T19:19:57Z</cp:lastPrinted>
  <dcterms:created xsi:type="dcterms:W3CDTF">2014-04-29T15:00:15Z</dcterms:created>
  <dcterms:modified xsi:type="dcterms:W3CDTF">2024-06-28T18:34:55Z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0x01010086EABF47CD1113448A96A17F6C8D13F9</vt:lpwstr>
  </property>
</Properties>
</file>